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D3" i="1" l="1"/>
  <c r="E3" i="1" s="1"/>
  <c r="G13" i="1" l="1"/>
  <c r="D54" i="1"/>
  <c r="E54" i="1"/>
  <c r="C54" i="1"/>
  <c r="D58" i="1"/>
  <c r="E58" i="1"/>
  <c r="C58" i="1"/>
  <c r="D62" i="1"/>
  <c r="E62" i="1"/>
  <c r="C62" i="1"/>
  <c r="F8" i="1"/>
  <c r="E66" i="1" l="1"/>
  <c r="F65" i="1"/>
  <c r="F64" i="1"/>
  <c r="F63" i="1"/>
  <c r="F62" i="1"/>
  <c r="F61" i="1"/>
  <c r="F60" i="1"/>
  <c r="F59" i="1"/>
  <c r="F57" i="1"/>
  <c r="F56" i="1"/>
  <c r="F55" i="1"/>
  <c r="C52" i="1"/>
  <c r="F49" i="1"/>
  <c r="F48" i="1"/>
  <c r="F47" i="1"/>
  <c r="F46" i="1"/>
  <c r="F45" i="1"/>
  <c r="E44" i="1"/>
  <c r="D44" i="1"/>
  <c r="C44" i="1"/>
  <c r="H42" i="1"/>
  <c r="F42" i="1"/>
  <c r="G42" i="1" s="1"/>
  <c r="H41" i="1"/>
  <c r="F41" i="1"/>
  <c r="G41" i="1" s="1"/>
  <c r="H40" i="1"/>
  <c r="F40" i="1"/>
  <c r="G40" i="1" s="1"/>
  <c r="H39" i="1"/>
  <c r="F39" i="1"/>
  <c r="G39" i="1" s="1"/>
  <c r="H38" i="1"/>
  <c r="F38" i="1"/>
  <c r="G38" i="1" s="1"/>
  <c r="E37" i="1"/>
  <c r="D37" i="1"/>
  <c r="C37" i="1"/>
  <c r="H36" i="1"/>
  <c r="F36" i="1"/>
  <c r="G36" i="1" s="1"/>
  <c r="I36" i="1" s="1"/>
  <c r="H35" i="1"/>
  <c r="F35" i="1"/>
  <c r="G35" i="1" s="1"/>
  <c r="H34" i="1"/>
  <c r="F34" i="1"/>
  <c r="G34" i="1" s="1"/>
  <c r="I34" i="1" s="1"/>
  <c r="H33" i="1"/>
  <c r="F33" i="1"/>
  <c r="G33" i="1" s="1"/>
  <c r="H32" i="1"/>
  <c r="F32" i="1"/>
  <c r="G32" i="1" s="1"/>
  <c r="I32" i="1" s="1"/>
  <c r="E31" i="1"/>
  <c r="D31" i="1"/>
  <c r="C31" i="1"/>
  <c r="F31" i="1" s="1"/>
  <c r="F30" i="1"/>
  <c r="F29" i="1"/>
  <c r="F28" i="1"/>
  <c r="E27" i="1"/>
  <c r="D27" i="1"/>
  <c r="C27" i="1"/>
  <c r="H26" i="1"/>
  <c r="F26" i="1"/>
  <c r="G26" i="1" s="1"/>
  <c r="H25" i="1"/>
  <c r="F25" i="1"/>
  <c r="G25" i="1" s="1"/>
  <c r="I25" i="1" s="1"/>
  <c r="H24" i="1"/>
  <c r="F24" i="1"/>
  <c r="G24" i="1" s="1"/>
  <c r="H23" i="1"/>
  <c r="F23" i="1"/>
  <c r="G23" i="1" s="1"/>
  <c r="I23" i="1" s="1"/>
  <c r="H22" i="1"/>
  <c r="G22" i="1"/>
  <c r="F22" i="1"/>
  <c r="H21" i="1"/>
  <c r="F21" i="1"/>
  <c r="G21" i="1" s="1"/>
  <c r="I21" i="1" s="1"/>
  <c r="H20" i="1"/>
  <c r="F20" i="1"/>
  <c r="G20" i="1" s="1"/>
  <c r="H19" i="1"/>
  <c r="F19" i="1"/>
  <c r="G19" i="1" s="1"/>
  <c r="I19" i="1" s="1"/>
  <c r="H18" i="1"/>
  <c r="F18" i="1"/>
  <c r="G18" i="1" s="1"/>
  <c r="H17" i="1"/>
  <c r="F17" i="1"/>
  <c r="G17" i="1" s="1"/>
  <c r="E16" i="1"/>
  <c r="D16" i="1"/>
  <c r="C16" i="1"/>
  <c r="H15" i="1"/>
  <c r="F15" i="1"/>
  <c r="G15" i="1" s="1"/>
  <c r="H14" i="1"/>
  <c r="F14" i="1"/>
  <c r="G14" i="1" s="1"/>
  <c r="H13" i="1"/>
  <c r="F13" i="1"/>
  <c r="H12" i="1"/>
  <c r="F12" i="1"/>
  <c r="G12" i="1" s="1"/>
  <c r="H11" i="1"/>
  <c r="F11" i="1"/>
  <c r="G11" i="1" s="1"/>
  <c r="E10" i="1"/>
  <c r="D10" i="1"/>
  <c r="C10" i="1"/>
  <c r="H9" i="1"/>
  <c r="F9" i="1"/>
  <c r="G9" i="1" s="1"/>
  <c r="I9" i="1" s="1"/>
  <c r="H8" i="1"/>
  <c r="G8" i="1"/>
  <c r="H7" i="1"/>
  <c r="F7" i="1"/>
  <c r="G7" i="1" s="1"/>
  <c r="E6" i="1"/>
  <c r="D6" i="1"/>
  <c r="C6" i="1"/>
  <c r="D52" i="1"/>
  <c r="F16" i="1" l="1"/>
  <c r="F54" i="1"/>
  <c r="C66" i="1"/>
  <c r="E43" i="1"/>
  <c r="E50" i="1" s="1"/>
  <c r="I7" i="1"/>
  <c r="I6" i="1" s="1"/>
  <c r="G6" i="1"/>
  <c r="I17" i="1"/>
  <c r="G16" i="1"/>
  <c r="E52" i="1"/>
  <c r="F6" i="1"/>
  <c r="D66" i="1"/>
  <c r="D43" i="1"/>
  <c r="D50" i="1" s="1"/>
  <c r="F10" i="1"/>
  <c r="F27" i="1"/>
  <c r="F37" i="1"/>
  <c r="F44" i="1"/>
  <c r="F58" i="1"/>
  <c r="I8" i="1"/>
  <c r="I13" i="1"/>
  <c r="I15" i="1"/>
  <c r="I20" i="1"/>
  <c r="I24" i="1"/>
  <c r="I35" i="1"/>
  <c r="I40" i="1"/>
  <c r="I42" i="1"/>
  <c r="I12" i="1"/>
  <c r="I14" i="1"/>
  <c r="I18" i="1"/>
  <c r="I22" i="1"/>
  <c r="I26" i="1"/>
  <c r="I33" i="1"/>
  <c r="I31" i="1" s="1"/>
  <c r="I39" i="1"/>
  <c r="I41" i="1"/>
  <c r="I11" i="1"/>
  <c r="G10" i="1"/>
  <c r="G37" i="1"/>
  <c r="I38" i="1"/>
  <c r="G31" i="1"/>
  <c r="C43" i="1"/>
  <c r="I37" i="1" l="1"/>
  <c r="F66" i="1"/>
  <c r="G43" i="1"/>
  <c r="I16" i="1"/>
  <c r="I10" i="1"/>
  <c r="C50" i="1"/>
  <c r="F43" i="1"/>
  <c r="F50" i="1" s="1"/>
  <c r="I43" i="1" l="1"/>
</calcChain>
</file>

<file path=xl/comments1.xml><?xml version="1.0" encoding="utf-8"?>
<comments xmlns="http://schemas.openxmlformats.org/spreadsheetml/2006/main">
  <authors>
    <author>Author</author>
  </authors>
  <commentList>
    <comment ref="I43" authorId="0" shapeId="0">
      <text>
        <r>
          <rPr>
            <sz val="9"/>
            <color indexed="81"/>
            <rFont val="Tahoma"/>
            <family val="2"/>
            <charset val="238"/>
          </rPr>
          <t xml:space="preserve">Ukupni iznos EPFRR potpore;  Iznos mora biti u skladu s iznosom ukupnog iznosa potpore iz prijavnog obrasca 
</t>
        </r>
      </text>
    </comment>
  </commentList>
</comments>
</file>

<file path=xl/sharedStrings.xml><?xml version="1.0" encoding="utf-8"?>
<sst xmlns="http://schemas.openxmlformats.org/spreadsheetml/2006/main" count="95" uniqueCount="85">
  <si>
    <t>Stavka</t>
  </si>
  <si>
    <t>Planirane godine</t>
  </si>
  <si>
    <t>Ukupno</t>
  </si>
  <si>
    <r>
      <t>PRIHVATLJIVI</t>
    </r>
    <r>
      <rPr>
        <b/>
        <u/>
        <sz val="10"/>
        <rFont val="Times New Roman"/>
        <family val="1"/>
        <charset val="238"/>
      </rPr>
      <t xml:space="preserve"> IZNOSI</t>
    </r>
    <r>
      <rPr>
        <b/>
        <sz val="10"/>
        <rFont val="Times New Roman"/>
        <family val="1"/>
        <charset val="238"/>
      </rPr>
      <t xml:space="preserve"> 
stavaka koje su predmet prijave za dodjelu sredstava iz EPFRR programa</t>
    </r>
  </si>
  <si>
    <t>POSTOTAK POTPORE POJEDINAČNIH STAVKI</t>
  </si>
  <si>
    <t>IZNOS POTPORE PO STAVCI</t>
  </si>
  <si>
    <t>A. UKUPNI TROŠKOVI PROJEKTA (PRIHVATLJIVE+NEPRIHVATLJIVE STAVKE)</t>
  </si>
  <si>
    <t>1.</t>
  </si>
  <si>
    <t>Zemljište</t>
  </si>
  <si>
    <t>1.1.</t>
  </si>
  <si>
    <t>1.2.</t>
  </si>
  <si>
    <t>1.3.</t>
  </si>
  <si>
    <t>2.</t>
  </si>
  <si>
    <t>Građevine</t>
  </si>
  <si>
    <t>2.1.</t>
  </si>
  <si>
    <t>2.2.</t>
  </si>
  <si>
    <t>2.3.</t>
  </si>
  <si>
    <t>2.4.</t>
  </si>
  <si>
    <t>2.5.</t>
  </si>
  <si>
    <t>3.</t>
  </si>
  <si>
    <t>Oprema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</si>
  <si>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</si>
  <si>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</si>
  <si>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</si>
  <si>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</si>
  <si>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</si>
  <si>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</si>
  <si>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</si>
  <si>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</si>
  <si>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</si>
  <si>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</si>
  <si>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4.</t>
  </si>
  <si>
    <t>Osnovno stado</t>
  </si>
  <si>
    <t>4.1.</t>
  </si>
  <si>
    <t>4.2.</t>
  </si>
  <si>
    <t>4.3.</t>
  </si>
  <si>
    <t>5.</t>
  </si>
  <si>
    <t xml:space="preserve">Ostalo </t>
  </si>
  <si>
    <t>5.1.</t>
  </si>
  <si>
    <t>5.2.</t>
  </si>
  <si>
    <t>5.3.</t>
  </si>
  <si>
    <t>5.4.</t>
  </si>
  <si>
    <t>5.5.</t>
  </si>
  <si>
    <t>6.</t>
  </si>
  <si>
    <t>Osnivačka ulaganja</t>
  </si>
  <si>
    <t>6.1.</t>
  </si>
  <si>
    <t>6.2.</t>
  </si>
  <si>
    <t>6.3.</t>
  </si>
  <si>
    <t>6.4.</t>
  </si>
  <si>
    <t>6.5.</t>
  </si>
  <si>
    <t>7.</t>
  </si>
  <si>
    <t xml:space="preserve">Ukupni iznos ulaganja u dugotrajnu imovinu </t>
  </si>
  <si>
    <t xml:space="preserve"> 8.</t>
  </si>
  <si>
    <t>Ulaganje u kratkotrajnu imovinu</t>
  </si>
  <si>
    <t>8.1.</t>
  </si>
  <si>
    <t>8.2.</t>
  </si>
  <si>
    <t>8.3.</t>
  </si>
  <si>
    <t>8.4.</t>
  </si>
  <si>
    <t>8.5.</t>
  </si>
  <si>
    <t xml:space="preserve"> 9. UKUPNI TROŠAK PROJEKTA (PRIHVATLJIVE + NEPRIHVATLJIVE + NEODOBRENE STAVKE)</t>
  </si>
  <si>
    <t>IZVORI FINANCIRANJA</t>
  </si>
  <si>
    <t>Plan izvora sredstaa</t>
  </si>
  <si>
    <t>1. Vlastita sredstva*</t>
  </si>
  <si>
    <t>2. Krediti</t>
  </si>
  <si>
    <t xml:space="preserve">2.1. </t>
  </si>
  <si>
    <t>Kredit - projekt 1</t>
  </si>
  <si>
    <t>Kredit - projekt 2</t>
  </si>
  <si>
    <t>Kredit - projekt 3</t>
  </si>
  <si>
    <t>2. Predujam i rate</t>
  </si>
  <si>
    <t>Predujam/rata 1**</t>
  </si>
  <si>
    <t>Rata 2</t>
  </si>
  <si>
    <t>Rata 3</t>
  </si>
  <si>
    <t xml:space="preserve">UPUTE: </t>
  </si>
  <si>
    <t>UKUPNI TROŠAK PROJEKTA mora biti jednak UKUPNOM IZNOSU IZVORA FINANCIRANJA (po godinama i ukupno).</t>
  </si>
  <si>
    <t>Podaci o strukturi i dinamici ulaganja u dugotrajnu imovinu čine osnovu za obračun amortizacije</t>
  </si>
  <si>
    <t xml:space="preserve">Ako imate više stavki ulaganja od ponuđenih redaka grupirajte ih. </t>
  </si>
  <si>
    <t>Ako postoje troškovi, koji nastaju tijekom izgradnje ili nabave dugotrajne imovine, a prije njihovog stavljanja u upotrebu u projektu (trošak kamata, rezerviranje sredstava, razne naknade, istraživačko-geološki radovi, troškovi rada i ostali troškovi), te troškove možete prikazati kao ulaganja u dugotrajnu imovinu.</t>
  </si>
  <si>
    <t xml:space="preserve">Ako korisnik ulaže u novu proizvodnju ili projektom povećava proizvodnju mora prikazati ulaganja u kratkotrajnu imovinu. </t>
  </si>
  <si>
    <t>Struktura i dinamika ulaganja i izvori financiranja nakon postupka prikupljanja ponuda</t>
  </si>
  <si>
    <r>
      <t xml:space="preserve">* Ako Korisnik planira financirati projekt (ili dio projekta) vlastitim sredstvima, dužan je u </t>
    </r>
    <r>
      <rPr>
        <b/>
        <i/>
        <sz val="10"/>
        <rFont val="Times New Roman"/>
        <family val="1"/>
        <charset val="238"/>
      </rPr>
      <t xml:space="preserve">drugoj fazi administrativne obrade Zahtjeva za potporu </t>
    </r>
    <r>
      <rPr>
        <i/>
        <sz val="10"/>
        <rFont val="Times New Roman"/>
        <family val="1"/>
        <charset val="238"/>
      </rPr>
      <t>dostaviti dokaze o postojanju vlastitih sredstava  (npr. dokaz o posjedovanju  depozita, dionica ili drugog odgovarajućeg dokumenta koji potkrjepljuje postojanje likvidne imovine) u iznosu najmanje 50% od ukupnog iznosa vlastitih sredstava i to u skladu s iznosima koji su prikazani u ovoj tablici</t>
    </r>
  </si>
  <si>
    <t xml:space="preserve">**U retke "Predujam/rata 1", "Rata2" i "Rata3" unosi se EPFRR predujam ili rate ukoliko ih korisnik planira koristiti kao izvore financiranja dijela projekta; potrebno ih je prikazati sukladno očekivanoj dinamici isplate predujma i/ili rate  </t>
  </si>
  <si>
    <t xml:space="preserve">Podatke iz ove tablice Agencija za plaćanja će implementirati u poslovni plan koji je korisnik priložio uz prijavu na natječaj, te će se daljnje analize poslovnog plana raditi na takvoj verziji poslovnog plana. </t>
  </si>
  <si>
    <t>Agencija zadržava pravo od korisnika tražiti dodatne dokaze o postojanju izvora financiranja projekta, ukoliko procijeni potrebnim .</t>
  </si>
  <si>
    <r>
      <t>Polazište za izradu strukture i dinamike ulaganja je "Plan nabave/tabica troškova i izračuna potpore" u dijelu  “</t>
    </r>
    <r>
      <rPr>
        <b/>
        <i/>
        <sz val="10"/>
        <rFont val="Times New Roman"/>
        <family val="1"/>
        <charset val="238"/>
      </rPr>
      <t>FAZA II TABLICA TROŠKOVA I IZRAČUNA POTPORE</t>
    </r>
    <r>
      <rPr>
        <i/>
        <sz val="10"/>
        <rFont val="Times New Roman"/>
        <family val="1"/>
        <charset val="238"/>
      </rPr>
      <t>”. Ako postoje dodatni troškovi koji nisu uključeni u navedenu tablicu isti moraju biti prikazani u tablici "Struktura i dinamika ulaganja nakon postupka prikupljanja ponuda"</t>
    </r>
  </si>
  <si>
    <r>
      <t xml:space="preserve">** Ako Korisnik planira financirati projekt (ili dio projekta) predujmom Agencije za plaćanja/kreditom/zajmom/leasingom, dužan je </t>
    </r>
    <r>
      <rPr>
        <b/>
        <i/>
        <sz val="10"/>
        <rFont val="Times New Roman"/>
        <family val="1"/>
        <charset val="238"/>
      </rPr>
      <t>u drugoj fazi administrativne obrade Zahtjeva za potporu</t>
    </r>
    <r>
      <rPr>
        <i/>
        <sz val="10"/>
        <rFont val="Times New Roman"/>
        <family val="1"/>
        <charset val="238"/>
      </rPr>
      <t xml:space="preserve"> dostaviti pismo namjere ili izjavu kreditne/financijske institucije ili vjerovnika i/ili ugovor o kreditu/zajmu/financijskom leasingu s jasno naznačenim slijedećim podacima: identifikacijom klijenta i projekta/objekta leasinga/zajma, iznosom kredita/zajma ili iznosom financiranja, rasponom kamatnih stopa i naknada za obradu kredita/financijskog leasinga/zajma; počekom i dinamikom otplate kredita/leasinga/zajma.  Iznosi u dokumentima ne smiju biti manji od iznosa koji su prikazani u ovoj tablici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</si>
</sst>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Times New Roman"/>
      <family val="1"/>
    </font>
    <font>
      <sz val="11"/>
      <name val="Times New Roman"/>
      <family val="1"/>
    </font>
    <font>
      <sz val="9"/>
      <color indexed="81"/>
      <name val="Tahoma"/>
      <family val="2"/>
      <charset val="238"/>
    </font>
    <font>
      <sz val="10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6D6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BF6B7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5" borderId="0"/>
    <xf numFmtId="0" fontId="4" fillId="5" borderId="0"/>
  </cellStyleXfs>
  <cellXfs count="131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Protection="1">
      <protection locked="0"/>
    </xf>
    <xf numFmtId="1" fontId="1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wrapText="1"/>
      <protection locked="0"/>
    </xf>
    <xf numFmtId="4" fontId="1" fillId="2" borderId="0" xfId="0" applyNumberFormat="1" applyFont="1" applyFill="1" applyBorder="1" applyAlignment="1" applyProtection="1">
      <alignment horizontal="right" vertical="center" wrapText="1"/>
      <protection hidden="1"/>
    </xf>
    <xf numFmtId="4" fontId="1" fillId="3" borderId="16" xfId="0" applyNumberFormat="1" applyFont="1" applyFill="1" applyBorder="1" applyAlignment="1" applyProtection="1">
      <alignment horizontal="left" vertical="center" wrapText="1"/>
      <protection hidden="1"/>
    </xf>
    <xf numFmtId="4" fontId="1" fillId="2" borderId="17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7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11" xfId="0" applyNumberFormat="1" applyFont="1" applyFill="1" applyBorder="1" applyAlignment="1" applyProtection="1">
      <alignment horizontal="right" vertical="center"/>
      <protection hidden="1"/>
    </xf>
    <xf numFmtId="4" fontId="1" fillId="2" borderId="18" xfId="0" applyNumberFormat="1" applyFont="1" applyFill="1" applyBorder="1" applyAlignment="1" applyProtection="1">
      <alignment horizontal="right" vertical="center"/>
      <protection hidden="1"/>
    </xf>
    <xf numFmtId="10" fontId="1" fillId="2" borderId="19" xfId="0" applyNumberFormat="1" applyFont="1" applyFill="1" applyBorder="1" applyAlignment="1" applyProtection="1">
      <alignment horizontal="right" vertical="center" wrapText="1"/>
      <protection hidden="1"/>
    </xf>
    <xf numFmtId="4" fontId="1" fillId="3" borderId="20" xfId="0" applyNumberFormat="1" applyFont="1" applyFill="1" applyBorder="1" applyAlignment="1" applyProtection="1">
      <alignment horizontal="right" vertical="center"/>
      <protection hidden="1"/>
    </xf>
    <xf numFmtId="4" fontId="1" fillId="0" borderId="0" xfId="0" applyNumberFormat="1" applyFont="1" applyFill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2" fillId="0" borderId="7" xfId="0" applyNumberFormat="1" applyFont="1" applyFill="1" applyBorder="1" applyAlignment="1" applyProtection="1">
      <alignment horizontal="right"/>
      <protection hidden="1"/>
    </xf>
    <xf numFmtId="4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4" fontId="2" fillId="0" borderId="21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22" xfId="0" applyNumberFormat="1" applyFont="1" applyFill="1" applyBorder="1" applyProtection="1">
      <protection hidden="1"/>
    </xf>
    <xf numFmtId="4" fontId="2" fillId="0" borderId="18" xfId="0" applyNumberFormat="1" applyFont="1" applyFill="1" applyBorder="1" applyAlignment="1" applyProtection="1">
      <alignment horizontal="right" vertical="center" wrapText="1"/>
      <protection locked="0"/>
    </xf>
    <xf numFmtId="10" fontId="2" fillId="0" borderId="19" xfId="0" applyNumberFormat="1" applyFont="1" applyFill="1" applyBorder="1" applyAlignment="1" applyProtection="1">
      <alignment horizontal="right" vertical="center" wrapText="1"/>
      <protection locked="0"/>
    </xf>
    <xf numFmtId="4" fontId="2" fillId="3" borderId="23" xfId="0" applyNumberFormat="1" applyFont="1" applyFill="1" applyBorder="1" applyProtection="1">
      <protection locked="0"/>
    </xf>
    <xf numFmtId="4" fontId="1" fillId="2" borderId="24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7" xfId="0" applyNumberFormat="1" applyFont="1" applyFill="1" applyBorder="1" applyAlignment="1" applyProtection="1">
      <alignment horizontal="left" vertical="center" wrapText="1"/>
      <protection hidden="1"/>
    </xf>
    <xf numFmtId="4" fontId="1" fillId="2" borderId="22" xfId="0" applyNumberFormat="1" applyFont="1" applyFill="1" applyBorder="1" applyAlignment="1" applyProtection="1">
      <alignment horizontal="right" vertical="center"/>
      <protection hidden="1"/>
    </xf>
    <xf numFmtId="4" fontId="1" fillId="3" borderId="23" xfId="0" applyNumberFormat="1" applyFont="1" applyFill="1" applyBorder="1" applyAlignment="1" applyProtection="1">
      <alignment horizontal="right" vertical="center"/>
      <protection hidden="1"/>
    </xf>
    <xf numFmtId="4" fontId="2" fillId="0" borderId="0" xfId="0" applyNumberFormat="1" applyFont="1" applyFill="1" applyProtection="1">
      <protection locked="0"/>
    </xf>
    <xf numFmtId="4" fontId="2" fillId="0" borderId="0" xfId="0" applyNumberFormat="1" applyFont="1" applyFill="1" applyProtection="1">
      <protection hidden="1"/>
    </xf>
    <xf numFmtId="4" fontId="1" fillId="2" borderId="17" xfId="0" applyNumberFormat="1" applyFont="1" applyFill="1" applyBorder="1" applyAlignment="1" applyProtection="1">
      <alignment horizontal="left" vertical="center" wrapText="1"/>
      <protection hidden="1"/>
    </xf>
    <xf numFmtId="4" fontId="1" fillId="2" borderId="23" xfId="0" applyNumberFormat="1" applyFont="1" applyFill="1" applyBorder="1" applyAlignment="1" applyProtection="1">
      <alignment horizontal="right" vertical="center"/>
      <protection hidden="1"/>
    </xf>
    <xf numFmtId="4" fontId="2" fillId="3" borderId="27" xfId="0" applyNumberFormat="1" applyFont="1" applyFill="1" applyBorder="1" applyProtection="1">
      <protection locked="0"/>
    </xf>
    <xf numFmtId="4" fontId="1" fillId="2" borderId="28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21" xfId="0" applyNumberFormat="1" applyFont="1" applyFill="1" applyBorder="1" applyAlignment="1" applyProtection="1">
      <alignment horizontal="left" vertical="center" wrapText="1"/>
      <protection hidden="1"/>
    </xf>
    <xf numFmtId="4" fontId="1" fillId="2" borderId="22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29" xfId="0" applyNumberFormat="1" applyFont="1" applyFill="1" applyBorder="1" applyAlignment="1" applyProtection="1">
      <alignment horizontal="right" vertical="center" wrapText="1"/>
      <protection hidden="1"/>
    </xf>
    <xf numFmtId="4" fontId="1" fillId="3" borderId="30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7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32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33" xfId="0" applyNumberFormat="1" applyFont="1" applyFill="1" applyBorder="1" applyAlignment="1" applyProtection="1">
      <alignment horizontal="right" vertical="center" wrapText="1"/>
      <protection hidden="1"/>
    </xf>
    <xf numFmtId="4" fontId="1" fillId="2" borderId="34" xfId="0" applyNumberFormat="1" applyFont="1" applyFill="1" applyBorder="1" applyAlignment="1" applyProtection="1">
      <alignment horizontal="right" vertical="center" wrapText="1"/>
      <protection hidden="1"/>
    </xf>
    <xf numFmtId="4" fontId="1" fillId="4" borderId="35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Font="1" applyFill="1" applyBorder="1" applyAlignment="1" applyProtection="1">
      <alignment wrapText="1"/>
      <protection hidden="1"/>
    </xf>
    <xf numFmtId="0" fontId="1" fillId="2" borderId="41" xfId="0" applyFont="1" applyFill="1" applyBorder="1" applyAlignment="1" applyProtection="1">
      <alignment horizontal="center" vertical="center" wrapText="1"/>
      <protection hidden="1"/>
    </xf>
    <xf numFmtId="0" fontId="1" fillId="2" borderId="28" xfId="0" applyFont="1" applyFill="1" applyBorder="1" applyAlignment="1" applyProtection="1">
      <alignment horizontal="center" vertical="center" wrapText="1"/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7" xfId="0" applyFont="1" applyFill="1" applyBorder="1" applyAlignment="1" applyProtection="1">
      <alignment horizontal="center" vertical="center" wrapText="1"/>
      <protection hidden="1"/>
    </xf>
    <xf numFmtId="0" fontId="1" fillId="2" borderId="32" xfId="0" applyFont="1" applyFill="1" applyBorder="1" applyAlignment="1" applyProtection="1">
      <alignment horizontal="center" vertical="center" wrapText="1"/>
      <protection hidden="1"/>
    </xf>
    <xf numFmtId="0" fontId="1" fillId="2" borderId="46" xfId="0" applyFont="1" applyFill="1" applyBorder="1" applyAlignment="1" applyProtection="1">
      <alignment horizontal="center" vertical="center" wrapText="1"/>
      <protection hidden="1"/>
    </xf>
    <xf numFmtId="4" fontId="1" fillId="2" borderId="5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vertical="center" wrapText="1"/>
      <protection locked="0"/>
    </xf>
    <xf numFmtId="4" fontId="2" fillId="0" borderId="16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8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57" xfId="0" applyFont="1" applyFill="1" applyBorder="1" applyAlignment="1" applyProtection="1">
      <alignment vertical="center" wrapText="1"/>
      <protection locked="0"/>
    </xf>
    <xf numFmtId="4" fontId="2" fillId="0" borderId="6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3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34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6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7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8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5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Font="1" applyFill="1" applyProtection="1">
      <protection locked="0"/>
    </xf>
    <xf numFmtId="0" fontId="5" fillId="0" borderId="0" xfId="2" quotePrefix="1" applyFont="1" applyFill="1" applyAlignment="1" applyProtection="1">
      <alignment wrapText="1"/>
      <protection locked="0"/>
    </xf>
    <xf numFmtId="0" fontId="5" fillId="0" borderId="0" xfId="2" quotePrefix="1" applyFont="1" applyFill="1" applyAlignment="1" applyProtection="1">
      <alignment wrapText="1"/>
      <protection hidden="1"/>
    </xf>
    <xf numFmtId="0" fontId="2" fillId="0" borderId="0" xfId="0" applyFont="1" applyFill="1" applyAlignment="1" applyProtection="1">
      <protection hidden="1"/>
    </xf>
    <xf numFmtId="0" fontId="7" fillId="0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0" fontId="6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alignment wrapText="1"/>
      <protection locked="0"/>
    </xf>
    <xf numFmtId="4" fontId="10" fillId="0" borderId="56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57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58" xfId="0" applyNumberFormat="1" applyFont="1" applyFill="1" applyBorder="1" applyAlignment="1" applyProtection="1">
      <alignment horizontal="right" vertical="center" wrapText="1"/>
      <protection locked="0"/>
    </xf>
    <xf numFmtId="1" fontId="1" fillId="6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49" fontId="1" fillId="2" borderId="2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8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 wrapText="1"/>
      <protection hidden="1"/>
    </xf>
    <xf numFmtId="4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10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wrapText="1"/>
      <protection hidden="1"/>
    </xf>
    <xf numFmtId="0" fontId="1" fillId="2" borderId="13" xfId="0" applyFont="1" applyFill="1" applyBorder="1" applyAlignment="1" applyProtection="1">
      <alignment horizontal="center" wrapText="1"/>
      <protection hidden="1"/>
    </xf>
    <xf numFmtId="0" fontId="1" fillId="2" borderId="14" xfId="0" applyFont="1" applyFill="1" applyBorder="1" applyAlignment="1" applyProtection="1">
      <alignment horizontal="center" wrapText="1"/>
      <protection hidden="1"/>
    </xf>
    <xf numFmtId="4" fontId="1" fillId="2" borderId="25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26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53" xfId="0" applyNumberFormat="1" applyFont="1" applyFill="1" applyBorder="1" applyAlignment="1" applyProtection="1">
      <alignment horizontal="center" vertical="center"/>
      <protection hidden="1"/>
    </xf>
    <xf numFmtId="4" fontId="2" fillId="2" borderId="54" xfId="0" applyNumberFormat="1" applyFont="1" applyFill="1" applyBorder="1" applyAlignment="1" applyProtection="1">
      <alignment horizontal="center" vertical="center"/>
      <protection hidden="1"/>
    </xf>
    <xf numFmtId="0" fontId="1" fillId="2" borderId="36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39" xfId="0" applyFont="1" applyFill="1" applyBorder="1" applyAlignment="1" applyProtection="1">
      <alignment horizontal="center" wrapText="1"/>
      <protection hidden="1"/>
    </xf>
    <xf numFmtId="0" fontId="1" fillId="2" borderId="40" xfId="0" applyFont="1" applyFill="1" applyBorder="1" applyAlignment="1" applyProtection="1">
      <alignment horizontal="center" vertical="center" wrapText="1"/>
      <protection hidden="1"/>
    </xf>
    <xf numFmtId="0" fontId="1" fillId="2" borderId="45" xfId="0" applyFont="1" applyFill="1" applyBorder="1" applyAlignment="1" applyProtection="1">
      <alignment horizontal="center" vertical="center" wrapText="1"/>
      <protection hidden="1"/>
    </xf>
    <xf numFmtId="0" fontId="1" fillId="2" borderId="46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0" fontId="1" fillId="2" borderId="44" xfId="0" applyFont="1" applyFill="1" applyBorder="1" applyAlignment="1" applyProtection="1">
      <alignment horizontal="center" vertical="center" wrapText="1"/>
      <protection hidden="1"/>
    </xf>
    <xf numFmtId="0" fontId="1" fillId="2" borderId="4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center" vertical="center" wrapText="1"/>
      <protection hidden="1"/>
    </xf>
    <xf numFmtId="0" fontId="1" fillId="2" borderId="50" xfId="0" applyFont="1" applyFill="1" applyBorder="1" applyAlignment="1" applyProtection="1">
      <alignment horizontal="left" vertical="center" wrapText="1"/>
      <protection hidden="1"/>
    </xf>
    <xf numFmtId="0" fontId="1" fillId="2" borderId="51" xfId="0" applyFont="1" applyFill="1" applyBorder="1" applyAlignment="1" applyProtection="1">
      <alignment horizontal="left" vertical="center" wrapText="1"/>
      <protection hidden="1"/>
    </xf>
    <xf numFmtId="4" fontId="1" fillId="2" borderId="50" xfId="0" applyNumberFormat="1" applyFont="1" applyFill="1" applyBorder="1" applyAlignment="1" applyProtection="1">
      <alignment horizontal="center" vertical="center"/>
      <protection hidden="1"/>
    </xf>
    <xf numFmtId="4" fontId="1" fillId="2" borderId="39" xfId="0" applyNumberFormat="1" applyFont="1" applyFill="1" applyBorder="1" applyAlignment="1" applyProtection="1">
      <alignment horizontal="center" vertical="center"/>
      <protection hidden="1"/>
    </xf>
    <xf numFmtId="4" fontId="2" fillId="2" borderId="6" xfId="0" applyNumberFormat="1" applyFont="1" applyFill="1" applyBorder="1" applyAlignment="1" applyProtection="1">
      <alignment horizontal="center" vertical="center"/>
      <protection hidden="1"/>
    </xf>
    <xf numFmtId="4" fontId="2" fillId="2" borderId="55" xfId="0" applyNumberFormat="1" applyFont="1" applyFill="1" applyBorder="1" applyAlignment="1" applyProtection="1">
      <alignment horizontal="center" vertical="center"/>
      <protection hidden="1"/>
    </xf>
    <xf numFmtId="4" fontId="2" fillId="2" borderId="59" xfId="0" applyNumberFormat="1" applyFont="1" applyFill="1" applyBorder="1" applyAlignment="1" applyProtection="1">
      <alignment horizontal="center" vertical="center"/>
      <protection hidden="1"/>
    </xf>
    <xf numFmtId="4" fontId="2" fillId="2" borderId="60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quotePrefix="1" applyFont="1" applyFill="1" applyAlignment="1" applyProtection="1">
      <alignment horizontal="left" vertical="top" wrapText="1"/>
      <protection locked="0"/>
    </xf>
    <xf numFmtId="0" fontId="5" fillId="0" borderId="0" xfId="2" quotePrefix="1" applyFont="1" applyFill="1" applyAlignment="1" applyProtection="1">
      <alignment horizontal="left" vertical="top" wrapText="1"/>
      <protection hidden="1"/>
    </xf>
    <xf numFmtId="0" fontId="1" fillId="2" borderId="62" xfId="0" applyFont="1" applyFill="1" applyBorder="1" applyAlignment="1" applyProtection="1">
      <alignment horizontal="left" vertical="center" wrapText="1"/>
      <protection hidden="1"/>
    </xf>
    <xf numFmtId="0" fontId="1" fillId="2" borderId="63" xfId="0" applyFont="1" applyFill="1" applyBorder="1" applyAlignment="1" applyProtection="1">
      <alignment horizontal="left" vertical="center" wrapText="1"/>
      <protection hidden="1"/>
    </xf>
    <xf numFmtId="4" fontId="1" fillId="4" borderId="50" xfId="0" applyNumberFormat="1" applyFont="1" applyFill="1" applyBorder="1" applyAlignment="1" applyProtection="1">
      <alignment horizontal="center" vertical="center"/>
      <protection hidden="1"/>
    </xf>
    <xf numFmtId="4" fontId="1" fillId="4" borderId="3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left"/>
      <protection locked="0"/>
    </xf>
    <xf numFmtId="0" fontId="6" fillId="0" borderId="0" xfId="2" quotePrefix="1" applyFont="1" applyFill="1" applyAlignment="1" applyProtection="1">
      <alignment horizontal="left" vertical="top" wrapText="1"/>
      <protection hidden="1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6" fillId="0" borderId="0" xfId="0" applyFont="1" applyFill="1" applyAlignment="1" applyProtection="1">
      <alignment horizontal="left"/>
      <protection locked="0"/>
    </xf>
  </cellXfs>
  <cellStyles count="3">
    <cellStyle name="Normal" xfId="0" builtinId="0"/>
    <cellStyle name="Obično 5" xfId="1"/>
    <cellStyle name="Obično 6" xfId="2"/>
  </cellStyles>
  <dxfs count="0"/>
  <tableStyles count="0" defaultTableStyle="TableStyleMedium2" defaultPivotStyle="PivotStyleMedium9"/>
  <colors>
    <mruColors>
      <color rgb="FF0000FF"/>
      <color rgb="FFFBF6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01.%20NATJE&#268;AJI\MJERA%204%20-%204.%20NATJE&#268;AJ\PP%20411%20i%20412\POSLOVNI%20PLAN%20MJERA%204%201.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PODACI"/>
      <sheetName val="Izračun potpore"/>
      <sheetName val="Osnovni podaci"/>
      <sheetName val="Zemljište,objekti,životinje"/>
      <sheetName val="Ulaganja i izvori"/>
      <sheetName val="Proizvodnja"/>
      <sheetName val="EPFRR proizvodnja"/>
      <sheetName val="Zaposlenici"/>
      <sheetName val="Krediti"/>
      <sheetName val="Amortizacija"/>
      <sheetName val="Troškovi"/>
      <sheetName val="Prodajne količine"/>
      <sheetName val="Prodajne cijene"/>
      <sheetName val="Prihodi"/>
      <sheetName val="RDG"/>
      <sheetName val="Financijski tok"/>
      <sheetName val="Ekonomski tok"/>
    </sheetNames>
    <sheetDataSet>
      <sheetData sheetId="0"/>
      <sheetData sheetId="1"/>
      <sheetData sheetId="2"/>
      <sheetData sheetId="3"/>
      <sheetData sheetId="4">
        <row r="14">
          <cell r="B14">
            <v>2017</v>
          </cell>
        </row>
        <row r="17">
          <cell r="B17">
            <v>0.5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0"/>
  <sheetViews>
    <sheetView tabSelected="1" topLeftCell="A10" workbookViewId="0">
      <selection activeCell="B31" sqref="B31"/>
    </sheetView>
  </sheetViews>
  <sheetFormatPr defaultRowHeight="12.75" x14ac:dyDescent="0.2"/>
  <cols>
    <col min="1" max="1" width="4.42578125" style="4" bestFit="1" customWidth="1"/>
    <col min="2" max="2" width="28.5703125" style="4" customWidth="1"/>
    <col min="3" max="5" width="12.28515625" style="4" bestFit="1" customWidth="1"/>
    <col min="6" max="6" width="13.42578125" style="4" bestFit="1" customWidth="1"/>
    <col min="7" max="7" width="22.7109375" style="4" bestFit="1" customWidth="1"/>
    <col min="8" max="8" width="17.28515625" style="4" customWidth="1"/>
    <col min="9" max="9" width="15.42578125" style="4" customWidth="1"/>
    <col min="10" max="10" width="16.42578125" style="4" customWidth="1"/>
    <col min="11" max="15" width="14.7109375" style="4" customWidth="1"/>
    <col min="16" max="16384" width="9.140625" style="4"/>
  </cols>
  <sheetData>
    <row r="1" spans="1:19" ht="13.5" thickBot="1" x14ac:dyDescent="0.25">
      <c r="A1" s="80" t="s">
        <v>78</v>
      </c>
      <c r="B1" s="80"/>
      <c r="C1" s="80"/>
      <c r="D1" s="80"/>
      <c r="E1" s="80"/>
      <c r="F1" s="80"/>
      <c r="G1" s="1"/>
      <c r="H1" s="1"/>
      <c r="I1" s="2"/>
      <c r="J1" s="2"/>
      <c r="K1" s="2"/>
      <c r="L1" s="2"/>
      <c r="M1" s="2"/>
      <c r="N1" s="2"/>
      <c r="O1" s="2"/>
      <c r="P1" s="3"/>
      <c r="Q1" s="3"/>
      <c r="R1" s="3"/>
      <c r="S1" s="3"/>
    </row>
    <row r="2" spans="1:19" x14ac:dyDescent="0.2">
      <c r="A2" s="81" t="s">
        <v>0</v>
      </c>
      <c r="B2" s="82"/>
      <c r="C2" s="85" t="s">
        <v>1</v>
      </c>
      <c r="D2" s="85"/>
      <c r="E2" s="85"/>
      <c r="F2" s="86" t="s">
        <v>2</v>
      </c>
      <c r="G2" s="97" t="s">
        <v>3</v>
      </c>
      <c r="H2" s="89" t="s">
        <v>4</v>
      </c>
      <c r="I2" s="89" t="s">
        <v>5</v>
      </c>
      <c r="J2" s="5"/>
      <c r="K2" s="5"/>
      <c r="L2" s="5"/>
      <c r="M2" s="5"/>
      <c r="N2" s="5"/>
      <c r="O2" s="5"/>
    </row>
    <row r="3" spans="1:19" x14ac:dyDescent="0.2">
      <c r="A3" s="83"/>
      <c r="B3" s="84"/>
      <c r="C3" s="78">
        <v>2017</v>
      </c>
      <c r="D3" s="6">
        <f>C3+1</f>
        <v>2018</v>
      </c>
      <c r="E3" s="6">
        <f>D3+1</f>
        <v>2019</v>
      </c>
      <c r="F3" s="87"/>
      <c r="G3" s="98"/>
      <c r="H3" s="90"/>
      <c r="I3" s="90"/>
      <c r="J3" s="5"/>
      <c r="K3" s="5"/>
      <c r="L3" s="5"/>
      <c r="M3" s="5"/>
      <c r="N3" s="5"/>
      <c r="O3" s="5"/>
    </row>
    <row r="4" spans="1:19" x14ac:dyDescent="0.2">
      <c r="A4" s="83"/>
      <c r="B4" s="84"/>
      <c r="C4" s="7">
        <v>1</v>
      </c>
      <c r="D4" s="7">
        <v>2</v>
      </c>
      <c r="E4" s="7">
        <v>3</v>
      </c>
      <c r="F4" s="88"/>
      <c r="G4" s="98"/>
      <c r="H4" s="90"/>
      <c r="I4" s="90"/>
      <c r="J4" s="5"/>
      <c r="K4" s="5"/>
      <c r="L4" s="5"/>
      <c r="M4" s="5"/>
      <c r="N4" s="5"/>
      <c r="O4" s="5"/>
    </row>
    <row r="5" spans="1:19" ht="13.5" thickBot="1" x14ac:dyDescent="0.25">
      <c r="A5" s="92" t="s">
        <v>6</v>
      </c>
      <c r="B5" s="93"/>
      <c r="C5" s="93"/>
      <c r="D5" s="93"/>
      <c r="E5" s="93"/>
      <c r="F5" s="94"/>
      <c r="G5" s="91"/>
      <c r="H5" s="91"/>
      <c r="I5" s="91"/>
      <c r="J5" s="8"/>
      <c r="K5" s="8"/>
      <c r="L5" s="8"/>
      <c r="M5" s="5"/>
      <c r="N5" s="5"/>
      <c r="O5" s="5"/>
    </row>
    <row r="6" spans="1:19" s="18" customFormat="1" x14ac:dyDescent="0.2">
      <c r="A6" s="9" t="s">
        <v>7</v>
      </c>
      <c r="B6" s="10" t="s">
        <v>8</v>
      </c>
      <c r="C6" s="11">
        <f>SUM(C7:C9)</f>
        <v>0</v>
      </c>
      <c r="D6" s="12">
        <f>SUM(D7:D9)</f>
        <v>0</v>
      </c>
      <c r="E6" s="12">
        <f>SUM(E7:E9)</f>
        <v>0</v>
      </c>
      <c r="F6" s="13">
        <f>SUM(C6:E6)</f>
        <v>0</v>
      </c>
      <c r="G6" s="14">
        <f>SUM(G7:G9)</f>
        <v>0</v>
      </c>
      <c r="H6" s="15"/>
      <c r="I6" s="16">
        <f>SUM(I7:I9)</f>
        <v>0</v>
      </c>
      <c r="J6" s="17"/>
      <c r="K6" s="17"/>
      <c r="L6" s="17"/>
      <c r="M6" s="5"/>
      <c r="N6" s="17"/>
      <c r="O6" s="17"/>
    </row>
    <row r="7" spans="1:19" s="18" customFormat="1" x14ac:dyDescent="0.2">
      <c r="A7" s="19" t="s">
        <v>9</v>
      </c>
      <c r="B7" s="20"/>
      <c r="C7" s="21"/>
      <c r="D7" s="21"/>
      <c r="E7" s="21"/>
      <c r="F7" s="22">
        <f>SUM(C7:E7)</f>
        <v>0</v>
      </c>
      <c r="G7" s="23">
        <f>F7</f>
        <v>0</v>
      </c>
      <c r="H7" s="24">
        <f>'[1]Osnovni podaci'!$B$17</f>
        <v>0.5</v>
      </c>
      <c r="I7" s="25">
        <f>G7*H7</f>
        <v>0</v>
      </c>
      <c r="J7" s="17"/>
      <c r="K7" s="17"/>
      <c r="L7" s="17"/>
      <c r="M7" s="5"/>
      <c r="N7" s="17"/>
      <c r="O7" s="17"/>
    </row>
    <row r="8" spans="1:19" s="18" customFormat="1" x14ac:dyDescent="0.2">
      <c r="A8" s="19" t="s">
        <v>10</v>
      </c>
      <c r="B8" s="20"/>
      <c r="C8" s="21"/>
      <c r="D8" s="21"/>
      <c r="E8" s="21"/>
      <c r="F8" s="22">
        <f>SUM(C8:E8)</f>
        <v>0</v>
      </c>
      <c r="G8" s="23">
        <f>F8</f>
        <v>0</v>
      </c>
      <c r="H8" s="24">
        <f>'[1]Osnovni podaci'!$B$17</f>
        <v>0.5</v>
      </c>
      <c r="I8" s="25">
        <f>G8*H8</f>
        <v>0</v>
      </c>
      <c r="J8" s="17"/>
      <c r="K8" s="17"/>
      <c r="L8" s="17"/>
      <c r="M8" s="5"/>
      <c r="N8" s="17"/>
      <c r="O8" s="17"/>
    </row>
    <row r="9" spans="1:19" s="18" customFormat="1" x14ac:dyDescent="0.2">
      <c r="A9" s="19" t="s">
        <v>11</v>
      </c>
      <c r="B9" s="20"/>
      <c r="C9" s="21"/>
      <c r="D9" s="21"/>
      <c r="E9" s="21"/>
      <c r="F9" s="22">
        <f>SUM(C9:E9)</f>
        <v>0</v>
      </c>
      <c r="G9" s="23">
        <f>F9</f>
        <v>0</v>
      </c>
      <c r="H9" s="24">
        <f>'[1]Osnovni podaci'!$B$17</f>
        <v>0.5</v>
      </c>
      <c r="I9" s="25">
        <f>G9*H9</f>
        <v>0</v>
      </c>
      <c r="J9" s="17"/>
      <c r="K9" s="17"/>
      <c r="L9" s="17"/>
      <c r="M9" s="5"/>
      <c r="N9" s="17"/>
      <c r="O9" s="17"/>
    </row>
    <row r="10" spans="1:19" s="18" customFormat="1" x14ac:dyDescent="0.2">
      <c r="A10" s="26" t="s">
        <v>12</v>
      </c>
      <c r="B10" s="27" t="s">
        <v>13</v>
      </c>
      <c r="C10" s="11">
        <f>SUM(C11:C15)</f>
        <v>0</v>
      </c>
      <c r="D10" s="11">
        <f>SUM(D11:D15)</f>
        <v>0</v>
      </c>
      <c r="E10" s="11">
        <f>SUM(E11:E15)</f>
        <v>0</v>
      </c>
      <c r="F10" s="28">
        <f>C10+D10+E10</f>
        <v>0</v>
      </c>
      <c r="G10" s="14">
        <f>SUM(G11:G15)</f>
        <v>0</v>
      </c>
      <c r="H10" s="15"/>
      <c r="I10" s="29">
        <f>SUM(I11:I15)</f>
        <v>0</v>
      </c>
      <c r="J10" s="17"/>
      <c r="K10" s="17"/>
      <c r="L10" s="17"/>
      <c r="M10" s="5"/>
      <c r="N10" s="17"/>
      <c r="O10" s="17"/>
    </row>
    <row r="11" spans="1:19" s="31" customFormat="1" x14ac:dyDescent="0.2">
      <c r="A11" s="19" t="s">
        <v>14</v>
      </c>
      <c r="B11" s="20"/>
      <c r="C11" s="21"/>
      <c r="D11" s="21"/>
      <c r="E11" s="21"/>
      <c r="F11" s="22">
        <f>SUM(C11:E11)</f>
        <v>0</v>
      </c>
      <c r="G11" s="23">
        <f>F11</f>
        <v>0</v>
      </c>
      <c r="H11" s="24">
        <f>'[1]Osnovni podaci'!$B$17</f>
        <v>0.5</v>
      </c>
      <c r="I11" s="25">
        <f>G11*H11</f>
        <v>0</v>
      </c>
      <c r="J11" s="30"/>
      <c r="K11" s="30"/>
      <c r="L11" s="30"/>
      <c r="M11" s="5"/>
      <c r="N11" s="30"/>
      <c r="O11" s="30"/>
    </row>
    <row r="12" spans="1:19" s="31" customFormat="1" x14ac:dyDescent="0.2">
      <c r="A12" s="19" t="s">
        <v>15</v>
      </c>
      <c r="B12" s="20"/>
      <c r="C12" s="21"/>
      <c r="D12" s="21"/>
      <c r="E12" s="21"/>
      <c r="F12" s="22">
        <f>SUM(C12:E12)</f>
        <v>0</v>
      </c>
      <c r="G12" s="23">
        <f>F12</f>
        <v>0</v>
      </c>
      <c r="H12" s="24">
        <f>'[1]Osnovni podaci'!$B$17</f>
        <v>0.5</v>
      </c>
      <c r="I12" s="25">
        <f>G12*H12</f>
        <v>0</v>
      </c>
      <c r="J12" s="30"/>
      <c r="K12" s="30"/>
      <c r="L12" s="30"/>
      <c r="M12" s="5"/>
      <c r="N12" s="30"/>
      <c r="O12" s="30"/>
    </row>
    <row r="13" spans="1:19" s="31" customFormat="1" x14ac:dyDescent="0.2">
      <c r="A13" s="19" t="s">
        <v>16</v>
      </c>
      <c r="B13" s="20"/>
      <c r="C13" s="21"/>
      <c r="D13" s="21"/>
      <c r="E13" s="21"/>
      <c r="F13" s="22">
        <f>SUM(C13:E13)</f>
        <v>0</v>
      </c>
      <c r="G13" s="23">
        <f>F13</f>
        <v>0</v>
      </c>
      <c r="H13" s="24">
        <f>'[1]Osnovni podaci'!$B$17</f>
        <v>0.5</v>
      </c>
      <c r="I13" s="25">
        <f>G13*H13</f>
        <v>0</v>
      </c>
      <c r="J13" s="30"/>
      <c r="K13" s="30"/>
      <c r="L13" s="30"/>
      <c r="M13" s="5"/>
      <c r="N13" s="30"/>
      <c r="O13" s="30"/>
    </row>
    <row r="14" spans="1:19" s="31" customFormat="1" x14ac:dyDescent="0.2">
      <c r="A14" s="19" t="s">
        <v>17</v>
      </c>
      <c r="B14" s="20"/>
      <c r="C14" s="21"/>
      <c r="D14" s="21"/>
      <c r="E14" s="21"/>
      <c r="F14" s="22">
        <f>SUM(C14:E14)</f>
        <v>0</v>
      </c>
      <c r="G14" s="23">
        <f>F14</f>
        <v>0</v>
      </c>
      <c r="H14" s="24">
        <f>'[1]Osnovni podaci'!$B$17</f>
        <v>0.5</v>
      </c>
      <c r="I14" s="25">
        <f>G14*H14</f>
        <v>0</v>
      </c>
      <c r="J14" s="30"/>
      <c r="K14" s="30"/>
      <c r="L14" s="30"/>
      <c r="M14" s="5"/>
      <c r="N14" s="30"/>
      <c r="O14" s="30"/>
    </row>
    <row r="15" spans="1:19" s="31" customFormat="1" x14ac:dyDescent="0.2">
      <c r="A15" s="19" t="s">
        <v>18</v>
      </c>
      <c r="B15" s="20"/>
      <c r="C15" s="21"/>
      <c r="D15" s="21"/>
      <c r="E15" s="21"/>
      <c r="F15" s="22">
        <f>SUM(C15:E15)</f>
        <v>0</v>
      </c>
      <c r="G15" s="23">
        <f>F15</f>
        <v>0</v>
      </c>
      <c r="H15" s="24">
        <f>'[1]Osnovni podaci'!$B$17</f>
        <v>0.5</v>
      </c>
      <c r="I15" s="25">
        <f>G15*H15</f>
        <v>0</v>
      </c>
      <c r="J15" s="30"/>
      <c r="K15" s="30"/>
      <c r="L15" s="30"/>
      <c r="M15" s="5"/>
      <c r="N15" s="30"/>
      <c r="O15" s="30"/>
    </row>
    <row r="16" spans="1:19" s="18" customFormat="1" x14ac:dyDescent="0.2">
      <c r="A16" s="26" t="s">
        <v>19</v>
      </c>
      <c r="B16" s="32" t="s">
        <v>20</v>
      </c>
      <c r="C16" s="11">
        <f>SUM(C17:C26)</f>
        <v>0</v>
      </c>
      <c r="D16" s="12">
        <f>SUM(D17:D26)</f>
        <v>0</v>
      </c>
      <c r="E16" s="12">
        <f>SUM(E17:E26)</f>
        <v>0</v>
      </c>
      <c r="F16" s="28">
        <f>C16+D16+E16</f>
        <v>0</v>
      </c>
      <c r="G16" s="14">
        <f>SUM(G17:G26)</f>
        <v>0</v>
      </c>
      <c r="H16" s="15"/>
      <c r="I16" s="29">
        <f>SUM(I17:I26)</f>
        <v>0</v>
      </c>
      <c r="J16" s="17"/>
      <c r="K16" s="17"/>
      <c r="L16" s="17"/>
      <c r="M16" s="5"/>
      <c r="N16" s="17"/>
      <c r="O16" s="17"/>
    </row>
    <row r="17" spans="1:15" s="31" customFormat="1" x14ac:dyDescent="0.2">
      <c r="A17" s="19" t="s">
        <v>21</v>
      </c>
      <c r="B17" s="20"/>
      <c r="C17" s="21"/>
      <c r="D17" s="21"/>
      <c r="E17" s="21"/>
      <c r="F17" s="22">
        <f>SUM(C17:E17)</f>
        <v>0</v>
      </c>
      <c r="G17" s="23">
        <f>F17</f>
        <v>0</v>
      </c>
      <c r="H17" s="24">
        <f>'[1]Osnovni podaci'!$B$17</f>
        <v>0.5</v>
      </c>
      <c r="I17" s="25">
        <f>G17*H17</f>
        <v>0</v>
      </c>
      <c r="J17" s="30"/>
      <c r="K17" s="30"/>
      <c r="L17" s="30"/>
      <c r="M17" s="5"/>
      <c r="N17" s="30"/>
      <c r="O17" s="30"/>
    </row>
    <row r="18" spans="1:15" s="31" customFormat="1" x14ac:dyDescent="0.2">
      <c r="A18" s="19" t="s">
        <v>22</v>
      </c>
      <c r="B18" s="20"/>
      <c r="C18" s="21"/>
      <c r="D18" s="21"/>
      <c r="E18" s="21"/>
      <c r="F18" s="22">
        <f t="shared" ref="F18:F24" si="0">SUM(C18:E18)</f>
        <v>0</v>
      </c>
      <c r="G18" s="23">
        <f t="shared" ref="G18:G26" si="1">F18</f>
        <v>0</v>
      </c>
      <c r="H18" s="24">
        <f>'[1]Osnovni podaci'!$B$17</f>
        <v>0.5</v>
      </c>
      <c r="I18" s="25">
        <f t="shared" ref="I18:I23" si="2">G18*H18</f>
        <v>0</v>
      </c>
      <c r="J18" s="30"/>
      <c r="K18" s="30"/>
      <c r="L18" s="30"/>
      <c r="M18" s="5"/>
      <c r="N18" s="30"/>
      <c r="O18" s="30"/>
    </row>
    <row r="19" spans="1:15" s="31" customFormat="1" x14ac:dyDescent="0.2">
      <c r="A19" s="19" t="s">
        <v>23</v>
      </c>
      <c r="B19" s="20"/>
      <c r="C19" s="21"/>
      <c r="D19" s="21"/>
      <c r="E19" s="21"/>
      <c r="F19" s="22">
        <f t="shared" si="0"/>
        <v>0</v>
      </c>
      <c r="G19" s="23">
        <f t="shared" si="1"/>
        <v>0</v>
      </c>
      <c r="H19" s="24">
        <f>'[1]Osnovni podaci'!$B$17</f>
        <v>0.5</v>
      </c>
      <c r="I19" s="25">
        <f t="shared" si="2"/>
        <v>0</v>
      </c>
      <c r="J19" s="30"/>
      <c r="K19" s="30"/>
      <c r="L19" s="30"/>
      <c r="M19" s="5"/>
      <c r="N19" s="30"/>
      <c r="O19" s="30"/>
    </row>
    <row r="20" spans="1:15" s="31" customFormat="1" x14ac:dyDescent="0.2">
      <c r="A20" s="19" t="s">
        <v>24</v>
      </c>
      <c r="B20" s="20"/>
      <c r="C20" s="21"/>
      <c r="D20" s="21"/>
      <c r="E20" s="21"/>
      <c r="F20" s="22">
        <f t="shared" si="0"/>
        <v>0</v>
      </c>
      <c r="G20" s="23">
        <f t="shared" si="1"/>
        <v>0</v>
      </c>
      <c r="H20" s="24">
        <f>'[1]Osnovni podaci'!$B$17</f>
        <v>0.5</v>
      </c>
      <c r="I20" s="25">
        <f t="shared" si="2"/>
        <v>0</v>
      </c>
      <c r="J20" s="30"/>
      <c r="K20" s="30"/>
      <c r="L20" s="30"/>
      <c r="M20" s="5"/>
      <c r="N20" s="30"/>
      <c r="O20" s="30"/>
    </row>
    <row r="21" spans="1:15" s="31" customFormat="1" x14ac:dyDescent="0.2">
      <c r="A21" s="19" t="s">
        <v>25</v>
      </c>
      <c r="B21" s="20"/>
      <c r="C21" s="21"/>
      <c r="D21" s="21"/>
      <c r="E21" s="21"/>
      <c r="F21" s="22">
        <f t="shared" si="0"/>
        <v>0</v>
      </c>
      <c r="G21" s="23">
        <f t="shared" si="1"/>
        <v>0</v>
      </c>
      <c r="H21" s="24">
        <f>'[1]Osnovni podaci'!$B$17</f>
        <v>0.5</v>
      </c>
      <c r="I21" s="25">
        <f t="shared" si="2"/>
        <v>0</v>
      </c>
      <c r="J21" s="30"/>
      <c r="K21" s="30"/>
      <c r="L21" s="30"/>
      <c r="M21" s="5"/>
      <c r="N21" s="30"/>
      <c r="O21" s="30"/>
    </row>
    <row r="22" spans="1:15" s="31" customFormat="1" x14ac:dyDescent="0.2">
      <c r="A22" s="19" t="s">
        <v>26</v>
      </c>
      <c r="B22" s="20"/>
      <c r="C22" s="21"/>
      <c r="D22" s="21"/>
      <c r="E22" s="21"/>
      <c r="F22" s="22">
        <f t="shared" si="0"/>
        <v>0</v>
      </c>
      <c r="G22" s="23">
        <f t="shared" si="1"/>
        <v>0</v>
      </c>
      <c r="H22" s="24">
        <f>'[1]Osnovni podaci'!$B$17</f>
        <v>0.5</v>
      </c>
      <c r="I22" s="25">
        <f t="shared" si="2"/>
        <v>0</v>
      </c>
      <c r="J22" s="30"/>
      <c r="K22" s="30"/>
      <c r="L22" s="30"/>
      <c r="M22" s="5"/>
      <c r="N22" s="30"/>
      <c r="O22" s="30"/>
    </row>
    <row r="23" spans="1:15" s="31" customFormat="1" x14ac:dyDescent="0.2">
      <c r="A23" s="19" t="s">
        <v>27</v>
      </c>
      <c r="B23" s="20"/>
      <c r="C23" s="21"/>
      <c r="D23" s="21"/>
      <c r="E23" s="21"/>
      <c r="F23" s="22">
        <f t="shared" si="0"/>
        <v>0</v>
      </c>
      <c r="G23" s="23">
        <f t="shared" si="1"/>
        <v>0</v>
      </c>
      <c r="H23" s="24">
        <f>'[1]Osnovni podaci'!$B$17</f>
        <v>0.5</v>
      </c>
      <c r="I23" s="25">
        <f t="shared" si="2"/>
        <v>0</v>
      </c>
      <c r="J23" s="30"/>
      <c r="K23" s="30"/>
      <c r="L23" s="30"/>
      <c r="M23" s="5"/>
      <c r="N23" s="30"/>
      <c r="O23" s="30"/>
    </row>
    <row r="24" spans="1:15" s="31" customFormat="1" x14ac:dyDescent="0.2">
      <c r="A24" s="19" t="s">
        <v>28</v>
      </c>
      <c r="B24" s="20"/>
      <c r="C24" s="21"/>
      <c r="D24" s="21"/>
      <c r="E24" s="21"/>
      <c r="F24" s="22">
        <f t="shared" si="0"/>
        <v>0</v>
      </c>
      <c r="G24" s="23">
        <f t="shared" si="1"/>
        <v>0</v>
      </c>
      <c r="H24" s="24">
        <f>'[1]Osnovni podaci'!$B$17</f>
        <v>0.5</v>
      </c>
      <c r="I24" s="25">
        <f>G24*H24</f>
        <v>0</v>
      </c>
      <c r="J24" s="30"/>
      <c r="K24" s="30"/>
      <c r="L24" s="30"/>
      <c r="M24" s="30"/>
      <c r="N24" s="30"/>
      <c r="O24" s="30"/>
    </row>
    <row r="25" spans="1:15" s="31" customFormat="1" x14ac:dyDescent="0.2">
      <c r="A25" s="19" t="s">
        <v>29</v>
      </c>
      <c r="B25" s="20"/>
      <c r="C25" s="21"/>
      <c r="D25" s="21"/>
      <c r="E25" s="21"/>
      <c r="F25" s="22">
        <f>SUM(C25:E25)</f>
        <v>0</v>
      </c>
      <c r="G25" s="23">
        <f t="shared" si="1"/>
        <v>0</v>
      </c>
      <c r="H25" s="24">
        <f>'[1]Osnovni podaci'!$B$17</f>
        <v>0.5</v>
      </c>
      <c r="I25" s="25">
        <f>G25*H25</f>
        <v>0</v>
      </c>
      <c r="J25" s="30"/>
      <c r="K25" s="30"/>
      <c r="L25" s="30"/>
      <c r="M25" s="30"/>
      <c r="N25" s="30"/>
      <c r="O25" s="30"/>
    </row>
    <row r="26" spans="1:15" s="31" customFormat="1" ht="13.5" thickBot="1" x14ac:dyDescent="0.25">
      <c r="A26" s="19" t="s">
        <v>30</v>
      </c>
      <c r="B26" s="20"/>
      <c r="C26" s="21"/>
      <c r="D26" s="21"/>
      <c r="E26" s="21"/>
      <c r="F26" s="22">
        <f>SUM(C26:E26)</f>
        <v>0</v>
      </c>
      <c r="G26" s="23">
        <f t="shared" si="1"/>
        <v>0</v>
      </c>
      <c r="H26" s="24">
        <f>'[1]Osnovni podaci'!$B$17</f>
        <v>0.5</v>
      </c>
      <c r="I26" s="25">
        <f>G26*H26</f>
        <v>0</v>
      </c>
      <c r="J26" s="30"/>
      <c r="K26" s="30"/>
      <c r="L26" s="30"/>
      <c r="M26" s="30"/>
      <c r="N26" s="30"/>
      <c r="O26" s="30"/>
    </row>
    <row r="27" spans="1:15" s="18" customFormat="1" ht="13.5" thickTop="1" x14ac:dyDescent="0.25">
      <c r="A27" s="26" t="s">
        <v>31</v>
      </c>
      <c r="B27" s="32" t="s">
        <v>32</v>
      </c>
      <c r="C27" s="11">
        <f>SUM(C28:C30)</f>
        <v>0</v>
      </c>
      <c r="D27" s="12">
        <f>SUM(D28:D30)</f>
        <v>0</v>
      </c>
      <c r="E27" s="12">
        <f>SUM(E28:E30)</f>
        <v>0</v>
      </c>
      <c r="F27" s="28">
        <f>C27+D27+E27</f>
        <v>0</v>
      </c>
      <c r="G27" s="95"/>
      <c r="H27" s="95"/>
      <c r="I27" s="95"/>
      <c r="J27" s="17"/>
      <c r="K27" s="17"/>
      <c r="L27" s="17"/>
      <c r="M27" s="17"/>
      <c r="N27" s="17"/>
      <c r="O27" s="17"/>
    </row>
    <row r="28" spans="1:15" s="31" customFormat="1" x14ac:dyDescent="0.2">
      <c r="A28" s="19" t="s">
        <v>33</v>
      </c>
      <c r="B28" s="20"/>
      <c r="C28" s="21"/>
      <c r="D28" s="21"/>
      <c r="E28" s="21"/>
      <c r="F28" s="22">
        <f>SUM(C28:E28)</f>
        <v>0</v>
      </c>
      <c r="G28" s="96"/>
      <c r="H28" s="96"/>
      <c r="I28" s="96"/>
      <c r="J28" s="30"/>
      <c r="K28" s="30"/>
      <c r="L28" s="30"/>
      <c r="M28" s="30"/>
      <c r="N28" s="30"/>
      <c r="O28" s="30"/>
    </row>
    <row r="29" spans="1:15" s="31" customFormat="1" x14ac:dyDescent="0.2">
      <c r="A29" s="19" t="s">
        <v>34</v>
      </c>
      <c r="B29" s="20"/>
      <c r="C29" s="21"/>
      <c r="D29" s="21"/>
      <c r="E29" s="21"/>
      <c r="F29" s="22">
        <f>SUM(C29:E29)</f>
        <v>0</v>
      </c>
      <c r="G29" s="96"/>
      <c r="H29" s="96"/>
      <c r="I29" s="96"/>
      <c r="J29" s="30"/>
      <c r="K29" s="30"/>
      <c r="L29" s="30"/>
      <c r="M29" s="30"/>
      <c r="N29" s="30"/>
      <c r="O29" s="30"/>
    </row>
    <row r="30" spans="1:15" s="31" customFormat="1" x14ac:dyDescent="0.2">
      <c r="A30" s="19" t="s">
        <v>35</v>
      </c>
      <c r="B30" s="20"/>
      <c r="C30" s="21"/>
      <c r="D30" s="21"/>
      <c r="E30" s="21"/>
      <c r="F30" s="22">
        <f>SUM(C30:E30)</f>
        <v>0</v>
      </c>
      <c r="G30" s="96"/>
      <c r="H30" s="96"/>
      <c r="I30" s="96"/>
      <c r="J30" s="30"/>
      <c r="K30" s="30"/>
      <c r="L30" s="30"/>
      <c r="M30" s="30"/>
      <c r="N30" s="30"/>
      <c r="O30" s="30"/>
    </row>
    <row r="31" spans="1:15" s="18" customFormat="1" x14ac:dyDescent="0.25">
      <c r="A31" s="26" t="s">
        <v>36</v>
      </c>
      <c r="B31" s="32" t="s">
        <v>37</v>
      </c>
      <c r="C31" s="11">
        <f>SUM(C32:C36)</f>
        <v>0</v>
      </c>
      <c r="D31" s="11">
        <f>SUM(D32:D36)</f>
        <v>0</v>
      </c>
      <c r="E31" s="11">
        <f>SUM(E32:E36)</f>
        <v>0</v>
      </c>
      <c r="F31" s="28">
        <f>C31+D31+E31</f>
        <v>0</v>
      </c>
      <c r="G31" s="14">
        <f>SUM(G32:G36)</f>
        <v>0</v>
      </c>
      <c r="H31" s="15"/>
      <c r="I31" s="33">
        <f>SUM(I32:I36)</f>
        <v>0</v>
      </c>
      <c r="J31" s="17"/>
      <c r="K31" s="17"/>
      <c r="L31" s="17"/>
      <c r="M31" s="17"/>
      <c r="N31" s="17"/>
      <c r="O31" s="17"/>
    </row>
    <row r="32" spans="1:15" s="31" customFormat="1" x14ac:dyDescent="0.2">
      <c r="A32" s="19" t="s">
        <v>38</v>
      </c>
      <c r="B32" s="20"/>
      <c r="C32" s="21"/>
      <c r="D32" s="21"/>
      <c r="E32" s="21"/>
      <c r="F32" s="22">
        <f>SUM(C32:E32)</f>
        <v>0</v>
      </c>
      <c r="G32" s="23">
        <f>F32</f>
        <v>0</v>
      </c>
      <c r="H32" s="24">
        <f>'[1]Osnovni podaci'!$B$17</f>
        <v>0.5</v>
      </c>
      <c r="I32" s="25">
        <f>G32*H32</f>
        <v>0</v>
      </c>
      <c r="J32" s="30"/>
      <c r="K32" s="30"/>
      <c r="L32" s="30"/>
      <c r="M32" s="30"/>
      <c r="N32" s="30"/>
      <c r="O32" s="30"/>
    </row>
    <row r="33" spans="1:15" s="31" customFormat="1" x14ac:dyDescent="0.2">
      <c r="A33" s="19" t="s">
        <v>39</v>
      </c>
      <c r="B33" s="20"/>
      <c r="C33" s="21"/>
      <c r="D33" s="21"/>
      <c r="E33" s="21"/>
      <c r="F33" s="22">
        <f>SUM(C33:E33)</f>
        <v>0</v>
      </c>
      <c r="G33" s="23">
        <f>F33</f>
        <v>0</v>
      </c>
      <c r="H33" s="24">
        <f>'[1]Osnovni podaci'!$B$17</f>
        <v>0.5</v>
      </c>
      <c r="I33" s="25">
        <f>G33*H33</f>
        <v>0</v>
      </c>
      <c r="J33" s="30"/>
      <c r="K33" s="30"/>
      <c r="L33" s="30"/>
      <c r="M33" s="30"/>
      <c r="N33" s="30"/>
      <c r="O33" s="30"/>
    </row>
    <row r="34" spans="1:15" s="31" customFormat="1" x14ac:dyDescent="0.2">
      <c r="A34" s="19" t="s">
        <v>40</v>
      </c>
      <c r="B34" s="20"/>
      <c r="C34" s="21"/>
      <c r="D34" s="21"/>
      <c r="E34" s="21"/>
      <c r="F34" s="22">
        <f>SUM(C34:E34)</f>
        <v>0</v>
      </c>
      <c r="G34" s="23">
        <f>F34</f>
        <v>0</v>
      </c>
      <c r="H34" s="24">
        <f>'[1]Osnovni podaci'!$B$17</f>
        <v>0.5</v>
      </c>
      <c r="I34" s="25">
        <f>G34*H34</f>
        <v>0</v>
      </c>
      <c r="J34" s="30"/>
      <c r="K34" s="30"/>
      <c r="L34" s="30"/>
      <c r="M34" s="30"/>
      <c r="N34" s="30"/>
      <c r="O34" s="30"/>
    </row>
    <row r="35" spans="1:15" s="31" customFormat="1" x14ac:dyDescent="0.2">
      <c r="A35" s="19" t="s">
        <v>41</v>
      </c>
      <c r="B35" s="20"/>
      <c r="C35" s="21"/>
      <c r="D35" s="21"/>
      <c r="E35" s="21"/>
      <c r="F35" s="22">
        <f>SUM(C35:E35)</f>
        <v>0</v>
      </c>
      <c r="G35" s="23">
        <f>F35</f>
        <v>0</v>
      </c>
      <c r="H35" s="24">
        <f>'[1]Osnovni podaci'!$B$17</f>
        <v>0.5</v>
      </c>
      <c r="I35" s="25">
        <f>G35*H35</f>
        <v>0</v>
      </c>
      <c r="J35" s="30"/>
      <c r="K35" s="30"/>
      <c r="L35" s="30"/>
      <c r="M35" s="30"/>
      <c r="N35" s="30"/>
      <c r="O35" s="30"/>
    </row>
    <row r="36" spans="1:15" s="31" customFormat="1" x14ac:dyDescent="0.2">
      <c r="A36" s="19" t="s">
        <v>42</v>
      </c>
      <c r="B36" s="20"/>
      <c r="C36" s="21"/>
      <c r="D36" s="21"/>
      <c r="E36" s="21"/>
      <c r="F36" s="22">
        <f>SUM(C36:E36)</f>
        <v>0</v>
      </c>
      <c r="G36" s="23">
        <f>F36</f>
        <v>0</v>
      </c>
      <c r="H36" s="24">
        <f>'[1]Osnovni podaci'!$B$17</f>
        <v>0.5</v>
      </c>
      <c r="I36" s="25">
        <f>G36*H36</f>
        <v>0</v>
      </c>
      <c r="J36" s="30"/>
      <c r="K36" s="30"/>
      <c r="L36" s="30"/>
      <c r="M36" s="30"/>
      <c r="N36" s="30"/>
      <c r="O36" s="30"/>
    </row>
    <row r="37" spans="1:15" s="18" customFormat="1" x14ac:dyDescent="0.25">
      <c r="A37" s="26" t="s">
        <v>43</v>
      </c>
      <c r="B37" s="32" t="s">
        <v>44</v>
      </c>
      <c r="C37" s="11">
        <f>SUM(C38:C42)</f>
        <v>0</v>
      </c>
      <c r="D37" s="12">
        <f>SUM(D38:D42)</f>
        <v>0</v>
      </c>
      <c r="E37" s="12">
        <f>SUM(E38:E42)</f>
        <v>0</v>
      </c>
      <c r="F37" s="28">
        <f>C37+D37+E37</f>
        <v>0</v>
      </c>
      <c r="G37" s="14">
        <f>SUM(G38:G42)</f>
        <v>0</v>
      </c>
      <c r="H37" s="15"/>
      <c r="I37" s="14">
        <f>SUM(I38:I42)</f>
        <v>0</v>
      </c>
      <c r="J37" s="17"/>
      <c r="K37" s="17"/>
      <c r="L37" s="17"/>
      <c r="M37" s="17"/>
      <c r="N37" s="17"/>
      <c r="O37" s="17"/>
    </row>
    <row r="38" spans="1:15" s="31" customFormat="1" x14ac:dyDescent="0.2">
      <c r="A38" s="19" t="s">
        <v>45</v>
      </c>
      <c r="B38" s="20"/>
      <c r="C38" s="21"/>
      <c r="D38" s="21"/>
      <c r="E38" s="21"/>
      <c r="F38" s="22">
        <f>SUM(C38:E38)</f>
        <v>0</v>
      </c>
      <c r="G38" s="23">
        <f>F38</f>
        <v>0</v>
      </c>
      <c r="H38" s="24">
        <f>'[1]Osnovni podaci'!$B$17</f>
        <v>0.5</v>
      </c>
      <c r="I38" s="25">
        <f>G38*H38</f>
        <v>0</v>
      </c>
      <c r="J38" s="30"/>
      <c r="K38" s="30"/>
      <c r="L38" s="30"/>
      <c r="M38" s="30"/>
      <c r="N38" s="30"/>
      <c r="O38" s="30"/>
    </row>
    <row r="39" spans="1:15" s="31" customFormat="1" x14ac:dyDescent="0.2">
      <c r="A39" s="19" t="s">
        <v>46</v>
      </c>
      <c r="B39" s="20"/>
      <c r="C39" s="21"/>
      <c r="D39" s="21"/>
      <c r="E39" s="21"/>
      <c r="F39" s="22">
        <f>SUM(C39:E39)</f>
        <v>0</v>
      </c>
      <c r="G39" s="23">
        <f>F39</f>
        <v>0</v>
      </c>
      <c r="H39" s="24">
        <f>'[1]Osnovni podaci'!$B$17</f>
        <v>0.5</v>
      </c>
      <c r="I39" s="25">
        <f>G39*H39</f>
        <v>0</v>
      </c>
      <c r="J39" s="30"/>
      <c r="K39" s="30"/>
      <c r="L39" s="30"/>
      <c r="M39" s="30"/>
      <c r="N39" s="30"/>
      <c r="O39" s="30"/>
    </row>
    <row r="40" spans="1:15" s="31" customFormat="1" x14ac:dyDescent="0.2">
      <c r="A40" s="19" t="s">
        <v>47</v>
      </c>
      <c r="B40" s="20"/>
      <c r="C40" s="21"/>
      <c r="D40" s="21"/>
      <c r="E40" s="21"/>
      <c r="F40" s="22">
        <f>SUM(C40:E40)</f>
        <v>0</v>
      </c>
      <c r="G40" s="23">
        <f>F40</f>
        <v>0</v>
      </c>
      <c r="H40" s="24">
        <f>'[1]Osnovni podaci'!$B$17</f>
        <v>0.5</v>
      </c>
      <c r="I40" s="25">
        <f>G40*H40</f>
        <v>0</v>
      </c>
      <c r="J40" s="30"/>
      <c r="K40" s="30"/>
      <c r="L40" s="30"/>
      <c r="M40" s="30"/>
      <c r="N40" s="30"/>
      <c r="O40" s="30"/>
    </row>
    <row r="41" spans="1:15" s="31" customFormat="1" x14ac:dyDescent="0.2">
      <c r="A41" s="19" t="s">
        <v>48</v>
      </c>
      <c r="B41" s="20"/>
      <c r="C41" s="21"/>
      <c r="D41" s="21"/>
      <c r="E41" s="21"/>
      <c r="F41" s="22">
        <f>SUM(C41:E41)</f>
        <v>0</v>
      </c>
      <c r="G41" s="23">
        <f>F41</f>
        <v>0</v>
      </c>
      <c r="H41" s="24">
        <f>'[1]Osnovni podaci'!$B$17</f>
        <v>0.5</v>
      </c>
      <c r="I41" s="25">
        <f>G41*H41</f>
        <v>0</v>
      </c>
      <c r="J41" s="30"/>
      <c r="K41" s="30"/>
      <c r="L41" s="30"/>
      <c r="M41" s="30"/>
      <c r="N41" s="30"/>
      <c r="O41" s="30"/>
    </row>
    <row r="42" spans="1:15" s="31" customFormat="1" ht="13.5" thickBot="1" x14ac:dyDescent="0.25">
      <c r="A42" s="19" t="s">
        <v>49</v>
      </c>
      <c r="B42" s="20"/>
      <c r="C42" s="21"/>
      <c r="D42" s="21"/>
      <c r="E42" s="21"/>
      <c r="F42" s="22">
        <f>SUM(C42:E42)</f>
        <v>0</v>
      </c>
      <c r="G42" s="23">
        <f>F42</f>
        <v>0</v>
      </c>
      <c r="H42" s="24">
        <f>'[1]Osnovni podaci'!$B$17</f>
        <v>0.5</v>
      </c>
      <c r="I42" s="34">
        <f>G42*H42</f>
        <v>0</v>
      </c>
      <c r="J42" s="30"/>
      <c r="K42" s="30"/>
      <c r="L42" s="30"/>
      <c r="M42" s="30"/>
      <c r="N42" s="30"/>
      <c r="O42" s="30"/>
    </row>
    <row r="43" spans="1:15" s="18" customFormat="1" ht="27" thickTop="1" thickBot="1" x14ac:dyDescent="0.3">
      <c r="A43" s="35" t="s">
        <v>50</v>
      </c>
      <c r="B43" s="36" t="s">
        <v>51</v>
      </c>
      <c r="C43" s="11">
        <f>C6+C10+C16+C27+C31+C37</f>
        <v>0</v>
      </c>
      <c r="D43" s="12">
        <f>D6+D10+D16+D27+D31+D37</f>
        <v>0</v>
      </c>
      <c r="E43" s="12">
        <f>E6+E10+E16+E27+E31+E37</f>
        <v>0</v>
      </c>
      <c r="F43" s="37">
        <f>C43+D43+E43</f>
        <v>0</v>
      </c>
      <c r="G43" s="38">
        <f>G6+G10+G16+G31+G37</f>
        <v>0</v>
      </c>
      <c r="H43" s="38"/>
      <c r="I43" s="39">
        <f>I6+I10+I16+I31+I37</f>
        <v>0</v>
      </c>
      <c r="J43" s="17"/>
      <c r="K43" s="17"/>
      <c r="L43" s="17"/>
      <c r="M43" s="17"/>
      <c r="N43" s="17"/>
      <c r="O43" s="17"/>
    </row>
    <row r="44" spans="1:15" s="18" customFormat="1" ht="13.5" thickTop="1" x14ac:dyDescent="0.2">
      <c r="A44" s="26" t="s">
        <v>52</v>
      </c>
      <c r="B44" s="32" t="s">
        <v>53</v>
      </c>
      <c r="C44" s="11">
        <f>SUM(C45:C49)</f>
        <v>0</v>
      </c>
      <c r="D44" s="11">
        <f>SUM(D45:D49)</f>
        <v>0</v>
      </c>
      <c r="E44" s="11">
        <f>SUM(E45:E49)</f>
        <v>0</v>
      </c>
      <c r="F44" s="37">
        <f>SUM(F45:F49)</f>
        <v>0</v>
      </c>
      <c r="G44" s="31"/>
      <c r="H44" s="31"/>
    </row>
    <row r="45" spans="1:15" s="31" customFormat="1" x14ac:dyDescent="0.2">
      <c r="A45" s="19" t="s">
        <v>54</v>
      </c>
      <c r="B45" s="20"/>
      <c r="C45" s="40"/>
      <c r="D45" s="40"/>
      <c r="E45" s="40"/>
      <c r="F45" s="22">
        <f>SUM(C45:E45)</f>
        <v>0</v>
      </c>
    </row>
    <row r="46" spans="1:15" s="31" customFormat="1" x14ac:dyDescent="0.2">
      <c r="A46" s="19" t="s">
        <v>55</v>
      </c>
      <c r="B46" s="20"/>
      <c r="C46" s="40"/>
      <c r="D46" s="40"/>
      <c r="E46" s="40"/>
      <c r="F46" s="22">
        <f>SUM(C46:E46)</f>
        <v>0</v>
      </c>
    </row>
    <row r="47" spans="1:15" s="31" customFormat="1" x14ac:dyDescent="0.2">
      <c r="A47" s="19" t="s">
        <v>56</v>
      </c>
      <c r="B47" s="20"/>
      <c r="C47" s="40"/>
      <c r="D47" s="40"/>
      <c r="E47" s="40"/>
      <c r="F47" s="22">
        <f>SUM(C47:E47)</f>
        <v>0</v>
      </c>
    </row>
    <row r="48" spans="1:15" s="31" customFormat="1" x14ac:dyDescent="0.2">
      <c r="A48" s="19" t="s">
        <v>57</v>
      </c>
      <c r="B48" s="20"/>
      <c r="C48" s="40"/>
      <c r="D48" s="40"/>
      <c r="E48" s="40"/>
      <c r="F48" s="22">
        <f>SUM(C48:E48)</f>
        <v>0</v>
      </c>
    </row>
    <row r="49" spans="1:11" s="31" customFormat="1" ht="13.5" thickBot="1" x14ac:dyDescent="0.25">
      <c r="A49" s="19" t="s">
        <v>58</v>
      </c>
      <c r="B49" s="20"/>
      <c r="C49" s="40"/>
      <c r="D49" s="40"/>
      <c r="E49" s="40"/>
      <c r="F49" s="22">
        <f>SUM(C49:E49)</f>
        <v>0</v>
      </c>
    </row>
    <row r="50" spans="1:11" s="18" customFormat="1" ht="13.5" thickBot="1" x14ac:dyDescent="0.25">
      <c r="A50" s="79" t="s">
        <v>59</v>
      </c>
      <c r="B50" s="79"/>
      <c r="C50" s="41">
        <f>C43+C44</f>
        <v>0</v>
      </c>
      <c r="D50" s="42">
        <f>D43+D44</f>
        <v>0</v>
      </c>
      <c r="E50" s="43">
        <f>E43+E44</f>
        <v>0</v>
      </c>
      <c r="F50" s="44">
        <f>F43+F44</f>
        <v>0</v>
      </c>
      <c r="G50" s="31"/>
      <c r="H50" s="31"/>
    </row>
    <row r="51" spans="1:11" ht="13.5" thickBot="1" x14ac:dyDescent="0.25">
      <c r="A51" s="101" t="s">
        <v>60</v>
      </c>
      <c r="B51" s="102"/>
      <c r="C51" s="103"/>
      <c r="D51" s="103"/>
      <c r="E51" s="103"/>
      <c r="F51" s="103"/>
      <c r="G51" s="104"/>
      <c r="I51" s="45"/>
      <c r="J51" s="45"/>
      <c r="K51" s="45"/>
    </row>
    <row r="52" spans="1:11" s="45" customFormat="1" x14ac:dyDescent="0.2">
      <c r="A52" s="81" t="s">
        <v>61</v>
      </c>
      <c r="B52" s="105"/>
      <c r="C52" s="46">
        <f>'[1]Osnovni podaci'!B14</f>
        <v>2017</v>
      </c>
      <c r="D52" s="47">
        <f>D3</f>
        <v>2018</v>
      </c>
      <c r="E52" s="48">
        <f>E3</f>
        <v>2019</v>
      </c>
      <c r="F52" s="108" t="s">
        <v>2</v>
      </c>
      <c r="G52" s="109"/>
      <c r="H52" s="4"/>
    </row>
    <row r="53" spans="1:11" s="45" customFormat="1" ht="13.5" thickBot="1" x14ac:dyDescent="0.25">
      <c r="A53" s="106"/>
      <c r="B53" s="107"/>
      <c r="C53" s="49">
        <v>1</v>
      </c>
      <c r="D53" s="50">
        <v>2</v>
      </c>
      <c r="E53" s="51">
        <v>3</v>
      </c>
      <c r="F53" s="110"/>
      <c r="G53" s="111"/>
      <c r="H53" s="4"/>
    </row>
    <row r="54" spans="1:11" ht="13.5" thickBot="1" x14ac:dyDescent="0.25">
      <c r="A54" s="112" t="s">
        <v>62</v>
      </c>
      <c r="B54" s="113"/>
      <c r="C54" s="52">
        <f>SUM(C55:C57)</f>
        <v>0</v>
      </c>
      <c r="D54" s="52">
        <f t="shared" ref="D54:E54" si="3">SUM(D55:D57)</f>
        <v>0</v>
      </c>
      <c r="E54" s="52">
        <f t="shared" si="3"/>
        <v>0</v>
      </c>
      <c r="F54" s="114">
        <f t="shared" ref="F54:F66" si="4">SUM(C54:E54)</f>
        <v>0</v>
      </c>
      <c r="G54" s="115"/>
      <c r="I54" s="45"/>
      <c r="J54" s="45"/>
      <c r="K54" s="45"/>
    </row>
    <row r="55" spans="1:11" x14ac:dyDescent="0.2">
      <c r="A55" s="53" t="s">
        <v>9</v>
      </c>
      <c r="B55" s="53"/>
      <c r="C55" s="21"/>
      <c r="D55" s="54"/>
      <c r="E55" s="55"/>
      <c r="F55" s="99">
        <f t="shared" si="4"/>
        <v>0</v>
      </c>
      <c r="G55" s="100"/>
      <c r="I55" s="45"/>
      <c r="J55" s="45"/>
      <c r="K55" s="45"/>
    </row>
    <row r="56" spans="1:11" x14ac:dyDescent="0.2">
      <c r="A56" s="56" t="s">
        <v>10</v>
      </c>
      <c r="B56" s="56"/>
      <c r="C56" s="40"/>
      <c r="D56" s="57"/>
      <c r="E56" s="58"/>
      <c r="F56" s="116">
        <f t="shared" si="4"/>
        <v>0</v>
      </c>
      <c r="G56" s="117"/>
      <c r="I56" s="45"/>
      <c r="J56" s="45"/>
      <c r="K56" s="45"/>
    </row>
    <row r="57" spans="1:11" ht="13.5" thickBot="1" x14ac:dyDescent="0.25">
      <c r="A57" s="53" t="s">
        <v>11</v>
      </c>
      <c r="B57" s="53"/>
      <c r="C57" s="75"/>
      <c r="D57" s="76"/>
      <c r="E57" s="77"/>
      <c r="F57" s="118">
        <f t="shared" si="4"/>
        <v>0</v>
      </c>
      <c r="G57" s="119"/>
      <c r="I57" s="45"/>
      <c r="J57" s="45"/>
      <c r="K57" s="45"/>
    </row>
    <row r="58" spans="1:11" ht="13.5" thickBot="1" x14ac:dyDescent="0.25">
      <c r="A58" s="112" t="s">
        <v>63</v>
      </c>
      <c r="B58" s="113"/>
      <c r="C58" s="52">
        <f>SUM(C59:C61)</f>
        <v>0</v>
      </c>
      <c r="D58" s="52">
        <f t="shared" ref="D58:E58" si="5">SUM(D59:D61)</f>
        <v>0</v>
      </c>
      <c r="E58" s="52">
        <f t="shared" si="5"/>
        <v>0</v>
      </c>
      <c r="F58" s="114">
        <f>SUM(C58:E58)</f>
        <v>0</v>
      </c>
      <c r="G58" s="115"/>
      <c r="I58" s="45"/>
      <c r="J58" s="45"/>
      <c r="K58" s="45"/>
    </row>
    <row r="59" spans="1:11" x14ac:dyDescent="0.2">
      <c r="A59" s="53" t="s">
        <v>64</v>
      </c>
      <c r="B59" s="53" t="s">
        <v>65</v>
      </c>
      <c r="C59" s="21"/>
      <c r="D59" s="54"/>
      <c r="E59" s="55"/>
      <c r="F59" s="99">
        <f t="shared" si="4"/>
        <v>0</v>
      </c>
      <c r="G59" s="100"/>
      <c r="I59" s="45"/>
      <c r="J59" s="45"/>
      <c r="K59" s="45"/>
    </row>
    <row r="60" spans="1:11" x14ac:dyDescent="0.2">
      <c r="A60" s="59" t="s">
        <v>15</v>
      </c>
      <c r="B60" s="53" t="s">
        <v>66</v>
      </c>
      <c r="C60" s="60"/>
      <c r="D60" s="61"/>
      <c r="E60" s="62"/>
      <c r="F60" s="99">
        <f>SUM(C60:E60)</f>
        <v>0</v>
      </c>
      <c r="G60" s="100"/>
    </row>
    <row r="61" spans="1:11" ht="13.5" thickBot="1" x14ac:dyDescent="0.25">
      <c r="A61" s="59" t="s">
        <v>15</v>
      </c>
      <c r="B61" s="53" t="s">
        <v>67</v>
      </c>
      <c r="C61" s="63"/>
      <c r="D61" s="64"/>
      <c r="E61" s="65"/>
      <c r="F61" s="118">
        <f t="shared" si="4"/>
        <v>0</v>
      </c>
      <c r="G61" s="119"/>
    </row>
    <row r="62" spans="1:11" ht="13.5" thickBot="1" x14ac:dyDescent="0.25">
      <c r="A62" s="112" t="s">
        <v>68</v>
      </c>
      <c r="B62" s="113"/>
      <c r="C62" s="52">
        <f>SUM(C63:C65)</f>
        <v>0</v>
      </c>
      <c r="D62" s="52">
        <f t="shared" ref="D62:E62" si="6">SUM(D63:D65)</f>
        <v>0</v>
      </c>
      <c r="E62" s="52">
        <f t="shared" si="6"/>
        <v>0</v>
      </c>
      <c r="F62" s="114">
        <f>SUM(C62:E62)</f>
        <v>0</v>
      </c>
      <c r="G62" s="115"/>
    </row>
    <row r="63" spans="1:11" x14ac:dyDescent="0.2">
      <c r="A63" s="53" t="s">
        <v>21</v>
      </c>
      <c r="B63" s="53" t="s">
        <v>69</v>
      </c>
      <c r="C63" s="21"/>
      <c r="D63" s="54"/>
      <c r="E63" s="55"/>
      <c r="F63" s="99">
        <f t="shared" si="4"/>
        <v>0</v>
      </c>
      <c r="G63" s="100"/>
    </row>
    <row r="64" spans="1:11" x14ac:dyDescent="0.2">
      <c r="A64" s="53" t="s">
        <v>22</v>
      </c>
      <c r="B64" s="53" t="s">
        <v>70</v>
      </c>
      <c r="C64" s="21"/>
      <c r="D64" s="54"/>
      <c r="E64" s="55"/>
      <c r="F64" s="99">
        <f>SUM(C64:E64)</f>
        <v>0</v>
      </c>
      <c r="G64" s="100"/>
    </row>
    <row r="65" spans="1:23" ht="13.5" thickBot="1" x14ac:dyDescent="0.25">
      <c r="A65" s="53" t="s">
        <v>23</v>
      </c>
      <c r="B65" s="53" t="s">
        <v>71</v>
      </c>
      <c r="C65" s="21"/>
      <c r="D65" s="54"/>
      <c r="E65" s="55"/>
      <c r="F65" s="99">
        <f>SUM(C65:E65)</f>
        <v>0</v>
      </c>
      <c r="G65" s="100"/>
    </row>
    <row r="66" spans="1:23" ht="13.5" thickBot="1" x14ac:dyDescent="0.25">
      <c r="A66" s="122" t="s">
        <v>2</v>
      </c>
      <c r="B66" s="123"/>
      <c r="C66" s="66">
        <f>C54+C58+C62</f>
        <v>0</v>
      </c>
      <c r="D66" s="66">
        <f>D54+D58+D62</f>
        <v>0</v>
      </c>
      <c r="E66" s="66">
        <f>E54+E58+E62</f>
        <v>0</v>
      </c>
      <c r="F66" s="124">
        <f t="shared" si="4"/>
        <v>0</v>
      </c>
      <c r="G66" s="125"/>
    </row>
    <row r="67" spans="1:23" ht="13.5" x14ac:dyDescent="0.25">
      <c r="A67" s="67"/>
      <c r="B67" s="5"/>
      <c r="C67" s="5"/>
      <c r="D67" s="5"/>
      <c r="E67" s="5"/>
      <c r="F67" s="5"/>
      <c r="G67" s="5"/>
      <c r="H67" s="5"/>
      <c r="I67" s="67"/>
      <c r="J67" s="5"/>
    </row>
    <row r="68" spans="1:23" ht="13.5" x14ac:dyDescent="0.25">
      <c r="A68" s="126" t="s">
        <v>72</v>
      </c>
      <c r="B68" s="126"/>
      <c r="C68" s="126"/>
      <c r="D68" s="126"/>
      <c r="E68" s="126"/>
      <c r="F68" s="126"/>
      <c r="G68" s="126"/>
      <c r="H68" s="126"/>
      <c r="I68" s="126"/>
      <c r="J68" s="5"/>
    </row>
    <row r="69" spans="1:23" ht="27" customHeight="1" x14ac:dyDescent="0.2">
      <c r="A69" s="127" t="s">
        <v>83</v>
      </c>
      <c r="B69" s="127"/>
      <c r="C69" s="127"/>
      <c r="D69" s="127"/>
      <c r="E69" s="127"/>
      <c r="F69" s="127"/>
      <c r="G69" s="127"/>
      <c r="H69" s="127"/>
      <c r="I69" s="127"/>
      <c r="J69" s="5"/>
    </row>
    <row r="70" spans="1:23" ht="27" customHeight="1" x14ac:dyDescent="0.2">
      <c r="A70" s="121" t="s">
        <v>81</v>
      </c>
      <c r="B70" s="121"/>
      <c r="C70" s="121"/>
      <c r="D70" s="121"/>
      <c r="E70" s="121"/>
      <c r="F70" s="121"/>
      <c r="G70" s="121"/>
      <c r="H70" s="121"/>
      <c r="I70" s="121"/>
      <c r="J70" s="5"/>
    </row>
    <row r="71" spans="1:23" x14ac:dyDescent="0.2">
      <c r="A71" s="120" t="s">
        <v>73</v>
      </c>
      <c r="B71" s="120"/>
      <c r="C71" s="120"/>
      <c r="D71" s="120"/>
      <c r="E71" s="120"/>
      <c r="F71" s="120"/>
      <c r="G71" s="120"/>
      <c r="H71" s="120"/>
      <c r="I71" s="120"/>
      <c r="J71" s="5"/>
    </row>
    <row r="72" spans="1:23" ht="13.5" x14ac:dyDescent="0.25">
      <c r="A72" s="120" t="s">
        <v>74</v>
      </c>
      <c r="B72" s="120"/>
      <c r="C72" s="120"/>
      <c r="D72" s="120"/>
      <c r="E72" s="120"/>
      <c r="F72" s="120"/>
      <c r="G72" s="120"/>
      <c r="H72" s="120"/>
      <c r="I72" s="120"/>
      <c r="J72" s="68"/>
      <c r="K72" s="69"/>
      <c r="L72" s="69"/>
      <c r="M72" s="69"/>
      <c r="N72" s="69"/>
      <c r="O72" s="69"/>
      <c r="P72" s="69"/>
      <c r="Q72" s="69"/>
    </row>
    <row r="73" spans="1:23" s="70" customFormat="1" ht="13.5" customHeight="1" x14ac:dyDescent="0.25">
      <c r="A73" s="120" t="s">
        <v>75</v>
      </c>
      <c r="B73" s="120"/>
      <c r="C73" s="120"/>
      <c r="D73" s="120"/>
      <c r="E73" s="120"/>
      <c r="F73" s="120"/>
      <c r="G73" s="120"/>
      <c r="H73" s="120"/>
      <c r="I73" s="120"/>
      <c r="J73" s="68"/>
      <c r="K73" s="69"/>
      <c r="L73" s="69"/>
      <c r="M73" s="69"/>
      <c r="N73" s="69"/>
      <c r="O73" s="69"/>
      <c r="P73" s="69"/>
      <c r="Q73" s="69"/>
    </row>
    <row r="74" spans="1:23" ht="28.5" customHeight="1" x14ac:dyDescent="0.25">
      <c r="A74" s="129" t="s">
        <v>76</v>
      </c>
      <c r="B74" s="129"/>
      <c r="C74" s="129"/>
      <c r="D74" s="129"/>
      <c r="E74" s="129"/>
      <c r="F74" s="129"/>
      <c r="G74" s="129"/>
      <c r="H74" s="129"/>
      <c r="I74" s="129"/>
      <c r="J74" s="68"/>
      <c r="K74" s="69"/>
      <c r="L74" s="69"/>
      <c r="M74" s="69"/>
      <c r="N74" s="69"/>
      <c r="O74" s="69"/>
      <c r="P74" s="69"/>
      <c r="Q74" s="69"/>
    </row>
    <row r="75" spans="1:23" s="72" customFormat="1" ht="15" x14ac:dyDescent="0.25">
      <c r="A75" s="130" t="s">
        <v>77</v>
      </c>
      <c r="B75" s="130"/>
      <c r="C75" s="130"/>
      <c r="D75" s="130"/>
      <c r="E75" s="130"/>
      <c r="F75" s="130"/>
      <c r="G75" s="130"/>
      <c r="H75" s="130"/>
      <c r="I75" s="130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</row>
    <row r="76" spans="1:23" ht="43.5" customHeight="1" x14ac:dyDescent="0.25">
      <c r="A76" s="128" t="s">
        <v>79</v>
      </c>
      <c r="B76" s="128"/>
      <c r="C76" s="128"/>
      <c r="D76" s="128"/>
      <c r="E76" s="128"/>
      <c r="F76" s="128"/>
      <c r="G76" s="128"/>
      <c r="H76" s="128"/>
      <c r="I76" s="128"/>
      <c r="J76" s="68"/>
      <c r="K76" s="69"/>
      <c r="L76" s="69"/>
      <c r="M76" s="69"/>
      <c r="N76" s="69"/>
      <c r="O76" s="69"/>
      <c r="P76" s="69"/>
      <c r="Q76" s="69"/>
    </row>
    <row r="77" spans="1:23" ht="30.75" customHeight="1" x14ac:dyDescent="0.25">
      <c r="A77" s="128" t="s">
        <v>80</v>
      </c>
      <c r="B77" s="128"/>
      <c r="C77" s="128"/>
      <c r="D77" s="128"/>
      <c r="E77" s="128"/>
      <c r="F77" s="128"/>
      <c r="G77" s="128"/>
      <c r="H77" s="128"/>
      <c r="I77" s="128"/>
      <c r="J77" s="68"/>
      <c r="K77" s="69"/>
      <c r="L77" s="69"/>
      <c r="M77" s="69"/>
      <c r="N77" s="69"/>
      <c r="O77" s="69"/>
      <c r="P77" s="69"/>
      <c r="Q77" s="69"/>
    </row>
    <row r="78" spans="1:23" s="73" customFormat="1" ht="55.5" customHeight="1" x14ac:dyDescent="0.25">
      <c r="A78" s="128" t="s">
        <v>84</v>
      </c>
      <c r="B78" s="128"/>
      <c r="C78" s="128"/>
      <c r="D78" s="128"/>
      <c r="E78" s="128"/>
      <c r="F78" s="128"/>
      <c r="G78" s="128"/>
      <c r="H78" s="128"/>
      <c r="I78" s="128"/>
      <c r="J78" s="68"/>
      <c r="K78" s="69"/>
      <c r="L78" s="69"/>
      <c r="M78" s="69"/>
      <c r="N78" s="69"/>
      <c r="O78" s="69"/>
      <c r="P78" s="69"/>
      <c r="Q78" s="69"/>
    </row>
    <row r="79" spans="1:23" ht="15" customHeight="1" x14ac:dyDescent="0.2">
      <c r="A79" s="128" t="s">
        <v>82</v>
      </c>
      <c r="B79" s="128"/>
      <c r="C79" s="128"/>
      <c r="D79" s="128"/>
      <c r="E79" s="128"/>
      <c r="F79" s="128"/>
      <c r="G79" s="128"/>
      <c r="H79" s="128"/>
      <c r="I79" s="128"/>
      <c r="J79" s="5"/>
    </row>
    <row r="80" spans="1:23" x14ac:dyDescent="0.2">
      <c r="H80" s="5"/>
      <c r="I80" s="5"/>
      <c r="J80" s="5"/>
    </row>
    <row r="81" spans="1:10" x14ac:dyDescent="0.2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2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">
      <c r="B83" s="74"/>
      <c r="C83" s="74"/>
      <c r="D83" s="74"/>
      <c r="E83" s="74"/>
      <c r="F83" s="74"/>
      <c r="G83" s="74"/>
      <c r="H83" s="74"/>
      <c r="I83" s="5"/>
      <c r="J83" s="5"/>
    </row>
    <row r="84" spans="1:10" x14ac:dyDescent="0.2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2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2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2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2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2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2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2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2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2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2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2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2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</row>
  </sheetData>
  <sheetProtection algorithmName="SHA-512" hashValue="AeAgR81SYR+R8CIZbSxoRII4+4I11Fw3Ebttovu9VqGOHbTDU4PoTiOErB0qliyEZdySyxbrnXaoSyy5cRkI+A==" saltValue="W7hXh+rfHcSGgJ0fqZ39qQ==" spinCount="100000" sheet="1" objects="1" scenarios="1"/>
  <mergeCells count="44">
    <mergeCell ref="A78:I78"/>
    <mergeCell ref="A73:I73"/>
    <mergeCell ref="A74:I74"/>
    <mergeCell ref="A75:I75"/>
    <mergeCell ref="A79:I79"/>
    <mergeCell ref="A76:I76"/>
    <mergeCell ref="A77:I77"/>
    <mergeCell ref="A72:I72"/>
    <mergeCell ref="F61:G61"/>
    <mergeCell ref="A62:B62"/>
    <mergeCell ref="F62:G62"/>
    <mergeCell ref="F63:G63"/>
    <mergeCell ref="F64:G64"/>
    <mergeCell ref="F65:G65"/>
    <mergeCell ref="A70:I70"/>
    <mergeCell ref="A66:B66"/>
    <mergeCell ref="F66:G66"/>
    <mergeCell ref="A68:I68"/>
    <mergeCell ref="A69:I69"/>
    <mergeCell ref="A71:I71"/>
    <mergeCell ref="F60:G60"/>
    <mergeCell ref="A51:G51"/>
    <mergeCell ref="A52:B53"/>
    <mergeCell ref="F52:G53"/>
    <mergeCell ref="A54:B54"/>
    <mergeCell ref="F54:G54"/>
    <mergeCell ref="F55:G55"/>
    <mergeCell ref="F56:G56"/>
    <mergeCell ref="F57:G57"/>
    <mergeCell ref="A58:B58"/>
    <mergeCell ref="F58:G58"/>
    <mergeCell ref="F59:G59"/>
    <mergeCell ref="I2:I5"/>
    <mergeCell ref="A5:F5"/>
    <mergeCell ref="G27:G30"/>
    <mergeCell ref="H27:H30"/>
    <mergeCell ref="I27:I30"/>
    <mergeCell ref="G2:G5"/>
    <mergeCell ref="H2:H5"/>
    <mergeCell ref="A50:B50"/>
    <mergeCell ref="A1:F1"/>
    <mergeCell ref="A2:B4"/>
    <mergeCell ref="C2:E2"/>
    <mergeCell ref="F2:F4"/>
  </mergeCells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D47F1CCDB1949A02E45CB9A03468A" ma:contentTypeVersion="0" ma:contentTypeDescription="Create a new document." ma:contentTypeScope="" ma:versionID="884d8d4544a6bae3100b38e52c2acf1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70F5FA-6F49-4CC2-AFD7-DA0C86983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DBFE6BE-01C7-40BA-A56C-E0F5F81FE6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D9B1E4-FDA4-4D18-A9B9-83B67B3F9F0A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2017-05-19T12:28:15Z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0x010100400D47F1CCDB1949A02E45CB9A03468A</vt:lpwstr>
  </property>
</Properties>
</file>